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ova\อาคารฉลากทอง\40. MEA เฟส 5\02 ใบสมัครอาคารปี 5\"/>
    </mc:Choice>
  </mc:AlternateContent>
  <bookViews>
    <workbookView xWindow="240" yWindow="30" windowWidth="15480" windowHeight="7485" tabRatio="711" activeTab="6"/>
  </bookViews>
  <sheets>
    <sheet name="หน้าปก" sheetId="8" r:id="rId1"/>
    <sheet name="ข้อมูลทั่วไป" sheetId="6" r:id="rId2"/>
    <sheet name="ลักษณะการใช้พ.ท." sheetId="15" r:id="rId3"/>
    <sheet name="ชั่วโมงการใช้ห้องประชุม" sheetId="16" r:id="rId4"/>
    <sheet name="กรอบอาคาร" sheetId="9" r:id="rId5"/>
    <sheet name="การใช้พลังงาน" sheetId="1" r:id="rId6"/>
    <sheet name="แผนอนุรักษ์พลังงาน" sheetId="7" r:id="rId7"/>
  </sheets>
  <definedNames>
    <definedName name="_xlnm.Print_Area" localSheetId="4">กรอบอาคาร!$A$1:$I$65</definedName>
    <definedName name="_xlnm.Print_Area" localSheetId="5">การใช้พลังงาน!$A$1:$E$34</definedName>
    <definedName name="_xlnm.Print_Area" localSheetId="1">ข้อมูลทั่วไป!$A$1:$I$78</definedName>
    <definedName name="_xlnm.Print_Area" localSheetId="6">แผนอนุรักษ์พลังงาน!$A$1:$G$22</definedName>
    <definedName name="_xlnm.Print_Area" localSheetId="2">ลักษณะการใช้พ.ท.!$A$1:$R$54</definedName>
    <definedName name="_xlnm.Print_Area" localSheetId="0">หน้าปก!$A$1:$I$27</definedName>
  </definedNames>
  <calcPr calcId="152511"/>
</workbook>
</file>

<file path=xl/calcChain.xml><?xml version="1.0" encoding="utf-8"?>
<calcChain xmlns="http://schemas.openxmlformats.org/spreadsheetml/2006/main">
  <c r="C12" i="16" l="1"/>
  <c r="C25" i="16"/>
  <c r="F25" i="16" l="1"/>
  <c r="E25" i="16"/>
  <c r="D25" i="16"/>
  <c r="G24" i="16"/>
  <c r="G23" i="16"/>
  <c r="G22" i="16"/>
  <c r="G21" i="16"/>
  <c r="G20" i="16"/>
  <c r="G19" i="16"/>
  <c r="G18" i="16"/>
  <c r="G17" i="16"/>
  <c r="F12" i="16"/>
  <c r="E12" i="16"/>
  <c r="D12" i="16"/>
  <c r="G11" i="16"/>
  <c r="G10" i="16"/>
  <c r="G9" i="16"/>
  <c r="G8" i="16"/>
  <c r="G7" i="16"/>
  <c r="G6" i="16"/>
  <c r="G5" i="16"/>
  <c r="G4" i="16"/>
  <c r="H75" i="6" l="1"/>
  <c r="D75" i="6"/>
  <c r="F16" i="7" l="1"/>
  <c r="D32" i="1"/>
  <c r="E32" i="1"/>
  <c r="C31" i="1"/>
  <c r="C32" i="1"/>
  <c r="C18" i="1"/>
  <c r="C17" i="1"/>
  <c r="I75" i="6"/>
  <c r="G75" i="6"/>
  <c r="E75" i="6"/>
  <c r="C75" i="6"/>
  <c r="G16" i="7" l="1"/>
  <c r="E16" i="7"/>
  <c r="B32" i="1"/>
  <c r="B31" i="1"/>
  <c r="E31" i="1"/>
  <c r="D31" i="1"/>
  <c r="D18" i="1"/>
  <c r="E18" i="1"/>
  <c r="B18" i="1"/>
  <c r="D17" i="1"/>
  <c r="E17" i="1"/>
  <c r="B17" i="1"/>
</calcChain>
</file>

<file path=xl/sharedStrings.xml><?xml version="1.0" encoding="utf-8"?>
<sst xmlns="http://schemas.openxmlformats.org/spreadsheetml/2006/main" count="339" uniqueCount="153">
  <si>
    <t>พลังงานไฟฟ้า (kWh)</t>
  </si>
  <si>
    <t>เดือน-ปี</t>
  </si>
  <si>
    <t>ชื่อนิติบุคคล</t>
  </si>
  <si>
    <t>ที่อยู่</t>
  </si>
  <si>
    <t>ระบบปรับอากาศ</t>
  </si>
  <si>
    <t>จำนวน (เครื่อง)</t>
  </si>
  <si>
    <t>ชนิด</t>
  </si>
  <si>
    <t>ขนาด (Btu/h)</t>
  </si>
  <si>
    <t>อาคาร 1</t>
  </si>
  <si>
    <t>อาคาร 2</t>
  </si>
  <si>
    <t>อาคาร 3</t>
  </si>
  <si>
    <t>อาคาร 4</t>
  </si>
  <si>
    <t xml:space="preserve">การระบายความร้อน </t>
  </si>
  <si>
    <r>
      <t>การใช้ไฟฟ้าแสงสว่างต่อพื้นที่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</t>
    </r>
  </si>
  <si>
    <t>ขนาด (kW)</t>
  </si>
  <si>
    <t>มาตรการ</t>
  </si>
  <si>
    <t>ระบบ</t>
  </si>
  <si>
    <t>ระยะเวลาดำเนินการ</t>
  </si>
  <si>
    <t>เงินลงทุน (บาท)</t>
  </si>
  <si>
    <t>ผลประหยัด</t>
  </si>
  <si>
    <t>บาท/ปี</t>
  </si>
  <si>
    <t>ลำดับที่</t>
  </si>
  <si>
    <t>ประเภทอาคาร</t>
  </si>
  <si>
    <t>KW/ton = 12 / EER </t>
  </si>
  <si>
    <t>KW/ton = 12 / (COP x 3.412) </t>
  </si>
  <si>
    <t>EER = 12 / KW/ton </t>
  </si>
  <si>
    <t>เสนอ</t>
  </si>
  <si>
    <t>การไฟฟ้านครหลวง</t>
  </si>
  <si>
    <t>ชื่ออาคาร</t>
  </si>
  <si>
    <t>1. ข้อมูลทั่วไป</t>
  </si>
  <si>
    <t>ปริมาณ (ระบุหน่วย)___________</t>
  </si>
  <si>
    <t>เชื้อเพลิงที่ 1 (ระบุ) ____________</t>
  </si>
  <si>
    <t>เชื้อเพลิงที่ 2 (ระบุ) ____________</t>
  </si>
  <si>
    <t>รวม</t>
  </si>
  <si>
    <t>เฉลี่ย</t>
  </si>
  <si>
    <t>เลขที่ ..............</t>
  </si>
  <si>
    <t>ถนน ..................................</t>
  </si>
  <si>
    <t>แขวง/ตำบล ..............................................</t>
  </si>
  <si>
    <t>เขต/อำเภอ ..................................</t>
  </si>
  <si>
    <t>จังหวัด ................................</t>
  </si>
  <si>
    <t>ชื่อ-สกุล</t>
  </si>
  <si>
    <t>.....................................................................................</t>
  </si>
  <si>
    <t>ตำแหน่ง</t>
  </si>
  <si>
    <t>..................................................</t>
  </si>
  <si>
    <t>E-mail</t>
  </si>
  <si>
    <t>มือถือ</t>
  </si>
  <si>
    <t>ผู้กรอกข้อมูล/ผู้ประสานงาน</t>
  </si>
  <si>
    <t>ชม./วัน</t>
  </si>
  <si>
    <t>วัน/ปี</t>
  </si>
  <si>
    <t>ด้านที่ 1</t>
  </si>
  <si>
    <t>ด้านที่ 2</t>
  </si>
  <si>
    <t>อาคาร ................................................... จำนวนชั้น .........................</t>
  </si>
  <si>
    <t>ด้านที่ 3</t>
  </si>
  <si>
    <t>ด้านที่ 4</t>
  </si>
  <si>
    <t>เวลาทำงานของพื้นที่</t>
  </si>
  <si>
    <r>
      <t>หมายเหตุ</t>
    </r>
    <r>
      <rPr>
        <sz val="14"/>
        <color theme="1"/>
        <rFont val="TH SarabunPSK"/>
        <family val="2"/>
      </rPr>
      <t xml:space="preserve">  ระบุขนาดกว้าง-ยาว-สูง ในหน่วยเมตร ของอาคารแต่ละด้าน</t>
    </r>
  </si>
  <si>
    <t>พื้นที่ปรับอากาศ</t>
  </si>
  <si>
    <t>พื้นที่ไม่ปรับอากาศ</t>
  </si>
  <si>
    <t>2. บันได้เลื่อน</t>
  </si>
  <si>
    <t>1. ลิฟท์</t>
  </si>
  <si>
    <t>3. ……….</t>
  </si>
  <si>
    <t>4. ……….</t>
  </si>
  <si>
    <t>5. ……….</t>
  </si>
  <si>
    <t>6. ……….</t>
  </si>
  <si>
    <t>7. ……….</t>
  </si>
  <si>
    <t>8. ……….</t>
  </si>
  <si>
    <t>9. ……….</t>
  </si>
  <si>
    <t>10. ……….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</si>
  <si>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</si>
  <si>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</si>
  <si>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</si>
  <si>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</si>
  <si>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</si>
  <si>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</si>
  <si>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</si>
  <si>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</si>
  <si>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</si>
  <si>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</si>
  <si>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</si>
  <si>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</si>
  <si>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เดือน</t>
  </si>
  <si>
    <t>(หากมีแบบแปลนหรือ drawing สามารถแนบมาเพิ่มเติม)</t>
  </si>
  <si>
    <t xml:space="preserve">การใช้เครื่องจักร/อุปกรณ์ไฟฟ้า/อุปกรณ์สำนักงานที่มีนัยสำคัญ </t>
  </si>
  <si>
    <t>รายการเครื่องจักร/อุปกรณ์ไฟฟ้าที่ใช้พลังงานไฟฟ้าอย่างมีนัยสำคัญ</t>
  </si>
  <si>
    <r>
      <t>หมายเหตุ</t>
    </r>
    <r>
      <rPr>
        <sz val="13"/>
        <color theme="1"/>
        <rFont val="TH SarabunPSK"/>
        <family val="2"/>
      </rPr>
      <t xml:space="preserve">  EER = COPx3.412 หรือ EER = 12/(kW/ton), COP = EER/3.412 หรือ COP = 12/(kW/ton)/3.412</t>
    </r>
  </si>
  <si>
    <r>
      <rPr>
        <u/>
        <sz val="13"/>
        <color theme="1"/>
        <rFont val="TH SarabunPSK"/>
        <family val="2"/>
      </rPr>
      <t>หมายเหตุ:</t>
    </r>
    <r>
      <rPr>
        <sz val="13"/>
        <color theme="1"/>
        <rFont val="TH SarabunPSK"/>
        <family val="2"/>
      </rPr>
      <t xml:space="preserve"> ในกรณีมีหลายอาคาร ให้แสดงค่าการใช้พลังงานของอาคารที่จะส่งเข้าประกวด และการใช้พลังงานรวม</t>
    </r>
  </si>
  <si>
    <t xml:space="preserve">               ของทุกอาคารทั้ง 2 ปี โดยสามารถเพิ่มตารางได้ตามความเหมาะสม</t>
  </si>
  <si>
    <t>kWh/ปี</t>
  </si>
  <si>
    <t xml:space="preserve">   พื้นที่    (ตร.ม.)</t>
  </si>
  <si>
    <t xml:space="preserve">   พื้นที่  (ตร.ม.)</t>
  </si>
  <si>
    <t>ห้องพัก</t>
  </si>
  <si>
    <t>จำนวนห้องพักทั้งหมด ...................... ห้อง</t>
  </si>
  <si>
    <t>(ห้อง-วัน/เดือน)</t>
  </si>
  <si>
    <t xml:space="preserve">ชั้น 1 </t>
  </si>
  <si>
    <t>ห้องอาหาร</t>
  </si>
  <si>
    <t>ชั้น 2</t>
  </si>
  <si>
    <t>ค่าไฟฟ้า (บาท)</t>
  </si>
  <si>
    <t>จำนวนห้องจัดเลี้ยง/ห้องประชุมทั้งหมด x  จำนวนวันทั้งหมดใน 1 เดือน</t>
  </si>
  <si>
    <t>โรงแรม …………...…………………………</t>
  </si>
  <si>
    <t>โทรสาร .....................................</t>
  </si>
  <si>
    <t>อาคาร 1 …......</t>
  </si>
  <si>
    <t>อาคาร 2 ………………</t>
  </si>
  <si>
    <t>อาคาร 1 ………....</t>
  </si>
  <si>
    <t>อาคาร 2 ……………......</t>
  </si>
  <si>
    <t xml:space="preserve">หมายเหตุ: หากในชั้นนั้นไม่มีการใช้พื้นที่เพื่อกิจกรรมตามที่ระบุก็ไม่ต้องกรอกข้อมูลในช่องนั้น </t>
  </si>
  <si>
    <t xml:space="preserve">ห้องพักที่จำหน่ายได้ต่อเดือน    </t>
  </si>
  <si>
    <t xml:space="preserve">         (                                                )</t>
  </si>
  <si>
    <t>ลงชื่อ  .....................................................................</t>
  </si>
  <si>
    <t>ตำแหน่ง ..................................................................</t>
  </si>
  <si>
    <t>วันที่     ....................................................................</t>
  </si>
  <si>
    <t xml:space="preserve">โทรศัพท์ ................................... </t>
  </si>
  <si>
    <t>รหัสไปรษณีย์ ...........................</t>
  </si>
  <si>
    <t>จำนวนห้องจัดเลี้ยงทั้งหมด ...................... ห้อง</t>
  </si>
  <si>
    <t>จำนวนห้องประชุมทั้งหมด ...................... ห้อง</t>
  </si>
  <si>
    <t>% การใช้งานห้องจัดเลี้ยง</t>
  </si>
  <si>
    <t>% การใช้งานห้องประชุม</t>
  </si>
  <si>
    <r>
      <t xml:space="preserve">หมายเหตุ: </t>
    </r>
    <r>
      <rPr>
        <sz val="13"/>
        <color theme="1"/>
        <rFont val="TH SarabunPSK"/>
        <family val="2"/>
      </rPr>
      <t xml:space="preserve">% การใช้งานห้องจัดเลี้ยง ห้องประชุม พิจารณาจาก </t>
    </r>
  </si>
  <si>
    <t>Lobby, lounge, coffee shop</t>
  </si>
  <si>
    <t>ห้องจัดเลี้ยง</t>
  </si>
  <si>
    <t>ห้องประชุม</t>
  </si>
  <si>
    <t>Spa &amp; Recreation</t>
  </si>
  <si>
    <t>อื่นๆ…....ระบุ……...</t>
  </si>
  <si>
    <t>ชั้น ...…</t>
  </si>
  <si>
    <t>จำนวนห้องจัดเลี้ยง/ห้องประชุมที่จำหน่ายได้ x จำนวนวันที่ห้องจัดเลี้ยง/ห้องประชุมจำหน่ายได้</t>
  </si>
  <si>
    <t>ห้องอาหาร (Restaurant)</t>
  </si>
  <si>
    <t>ห้องประชุม (Meeting)</t>
  </si>
  <si>
    <t>ห้องจัดเลี้ยง (Banquet)</t>
  </si>
  <si>
    <t>กรอบอาคารและระบบแสงสว่าง (ถ้ามีข้อมูล)</t>
  </si>
  <si>
    <r>
      <t>ค่า OTTV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 xml:space="preserve">) </t>
    </r>
  </si>
  <si>
    <r>
      <t>ค่า RTTV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</t>
    </r>
  </si>
  <si>
    <t xml:space="preserve">   พื้นที่ (ตร.ม.)</t>
  </si>
  <si>
    <t>ปี 2558</t>
  </si>
  <si>
    <t>ชั่วโมงใช้งาน ต่อ ปี</t>
  </si>
  <si>
    <t>% การใช้งานห้องจัดเลี้ยง ห้องประชุม และ ห้องพักที่จำหน่ายได้ต่อเดือน ปี 2558 - 2559</t>
  </si>
  <si>
    <t>ปี 2559</t>
  </si>
  <si>
    <t>2. ลักษณะการใช้งานพื้นที่แต่ละชั้น ปี 2558 - 2559 (สามารถเพิ่มตารางได้ตามความเหมาะสม)</t>
  </si>
  <si>
    <t>วันที่….เดือน....2559</t>
  </si>
  <si>
    <t>ใบสมัครเข้าร่วมโครงการ</t>
  </si>
  <si>
    <t>ส่งเสริมการปรับปรุงประสิทธิภาพการใช้พลังงานในอาคาร ปีที่ 5</t>
  </si>
  <si>
    <t>พื้นที่ (ตร.ม.)</t>
  </si>
  <si>
    <t>ชื่อห้อง</t>
  </si>
  <si>
    <t>3. ชั่วโมงการใช้ห้องประชุม/สัมมนา และจัดเลี้ยง</t>
  </si>
  <si>
    <t>ชั่วโมงใช้งาน ต่อ ปี ของ ห้องประชุม/สัมมนา</t>
  </si>
  <si>
    <t>ชั่วโมงที่ไม่ได้ใช้งาน ของห้อง</t>
  </si>
  <si>
    <t>ชั่วโมงใช้งานต่อปีของห้องจัดเลี้ยง</t>
  </si>
  <si>
    <t xml:space="preserve">* รวมชั่วโมง ต่อ ปี ต้องมีค่าเท่ากับ 8760 </t>
  </si>
  <si>
    <r>
      <t>รวมชั่วโมง ต่อ ปี</t>
    </r>
    <r>
      <rPr>
        <b/>
        <vertAlign val="superscript"/>
        <sz val="18"/>
        <color theme="1"/>
        <rFont val="TH SarabunPSK"/>
        <family val="2"/>
      </rPr>
      <t xml:space="preserve">* </t>
    </r>
  </si>
  <si>
    <t>ห้อง…….</t>
  </si>
  <si>
    <r>
      <t xml:space="preserve">4. รูปถ่ายและ/หรือภาพวาดกรอบอาคาร </t>
    </r>
    <r>
      <rPr>
        <sz val="16"/>
        <color theme="1"/>
        <rFont val="TH SarabunPSK"/>
        <family val="2"/>
      </rPr>
      <t xml:space="preserve"> ของอาคาร</t>
    </r>
    <r>
      <rPr>
        <b/>
        <u/>
        <sz val="16"/>
        <color theme="1"/>
        <rFont val="TH SarabunPSK"/>
        <family val="2"/>
      </rPr>
      <t>ที่ส่งเข้าประกวด</t>
    </r>
    <r>
      <rPr>
        <sz val="16"/>
        <color theme="1"/>
        <rFont val="TH SarabunPSK"/>
        <family val="2"/>
      </rPr>
      <t xml:space="preserve">แต่ละด้าน </t>
    </r>
  </si>
  <si>
    <t>ขอรับรองว่าข้อมูลทั้งหมดเป็นความจริง  และทางอาคารมีความตั้งใจที่จะเข้ารับการประเมินประสิทธิภาพการใช้พลังงาน กับโครงการส่งเสริมการปรับปรุงประสิทธิภาพการใช้พลังงาน</t>
  </si>
  <si>
    <t>ในอาคารโดย กฟน. และยอมรับการตัดสินของคณะกรรมการฯ เป็นที่สิ้นสุด</t>
  </si>
  <si>
    <t>6. แผนการอนุรักษ์พลังงานของปี 2560</t>
  </si>
  <si>
    <r>
      <t>5. การใช้พลังงานของ</t>
    </r>
    <r>
      <rPr>
        <b/>
        <u/>
        <sz val="16"/>
        <color theme="1"/>
        <rFont val="TH SarabunPSK"/>
        <family val="2"/>
      </rPr>
      <t>อาคาร</t>
    </r>
    <r>
      <rPr>
        <b/>
        <sz val="16"/>
        <color theme="1"/>
        <rFont val="TH SarabunPSK"/>
        <family val="2"/>
      </rPr>
      <t xml:space="preserve"> ปี 2558 - 2559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</si>
</sst>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ดดดด\ yyyy"/>
  </numFmts>
  <fonts count="32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0070C0"/>
      <name val="TH SarabunPSK"/>
      <family val="2"/>
    </font>
    <font>
      <vertAlign val="superscript"/>
      <sz val="14"/>
      <color theme="1"/>
      <name val="TH SarabunPSK"/>
      <family val="2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sz val="10"/>
      <color rgb="FF330000"/>
      <name val="MS Sans Serif"/>
      <family val="2"/>
      <charset val="222"/>
    </font>
    <font>
      <b/>
      <sz val="24"/>
      <color theme="1"/>
      <name val="TH SarabunPSK"/>
      <family val="2"/>
    </font>
    <font>
      <b/>
      <sz val="22"/>
      <color theme="1"/>
      <name val="TH SarabunPSK"/>
      <family val="2"/>
    </font>
    <font>
      <b/>
      <sz val="2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u/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0"/>
      <color indexed="8"/>
      <name val="TH SarabunPSK"/>
      <family val="2"/>
      <charset val="1"/>
    </font>
    <font>
      <sz val="10"/>
      <color indexed="8"/>
      <name val="Wingdings"/>
      <charset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2"/>
      <color theme="1"/>
      <name val="TH SarabunPSK"/>
      <family val="2"/>
    </font>
    <font>
      <i/>
      <sz val="14"/>
      <color theme="1"/>
      <name val="TH SarabunPSK"/>
      <family val="2"/>
    </font>
    <font>
      <u/>
      <sz val="13"/>
      <color theme="1"/>
      <name val="TH SarabunPSK"/>
      <family val="2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3"/>
      <color theme="1"/>
      <name val="TH SarabunPSK"/>
      <family val="2"/>
    </font>
    <font>
      <sz val="8"/>
      <color rgb="FF000000"/>
      <name val="Tahoma"/>
      <family val="2"/>
    </font>
    <font>
      <sz val="14"/>
      <color rgb="FFFF0000"/>
      <name val="TH SarabunPSK"/>
      <family val="2"/>
    </font>
    <font>
      <b/>
      <vertAlign val="superscript"/>
      <sz val="18"/>
      <color theme="1"/>
      <name val="TH SarabunPSK"/>
      <family val="2"/>
    </font>
    <font>
      <b/>
      <sz val="14"/>
      <color rgb="FFFF0000"/>
      <name val="TH SarabunPSK"/>
      <family val="2"/>
    </font>
    <font>
      <b/>
      <sz val="16"/>
      <color rgb="FFFF0000"/>
      <name val="TH SarabunPSK"/>
      <family val="2"/>
    </font>
    <font>
      <b/>
      <u/>
      <sz val="16"/>
      <color theme="1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4" fillId="0" borderId="0"/>
  </cellStyleXfs>
  <cellXfs count="2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17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top" wrapText="1" shrinkToFi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0" fontId="1" fillId="0" borderId="0" xfId="0" applyFont="1" applyFill="1"/>
    <xf numFmtId="0" fontId="2" fillId="0" borderId="2" xfId="0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 vertical="top"/>
    </xf>
    <xf numFmtId="0" fontId="7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 shrinkToFit="1"/>
    </xf>
    <xf numFmtId="43" fontId="1" fillId="0" borderId="1" xfId="1" applyFont="1" applyBorder="1"/>
    <xf numFmtId="43" fontId="1" fillId="0" borderId="3" xfId="1" applyFont="1" applyBorder="1"/>
    <xf numFmtId="43" fontId="2" fillId="3" borderId="1" xfId="1" applyFont="1" applyFill="1" applyBorder="1"/>
    <xf numFmtId="43" fontId="2" fillId="4" borderId="1" xfId="1" applyFont="1" applyFill="1" applyBorder="1" applyAlignment="1">
      <alignment horizontal="center"/>
    </xf>
    <xf numFmtId="43" fontId="2" fillId="4" borderId="1" xfId="1" applyFont="1" applyFill="1" applyBorder="1"/>
    <xf numFmtId="0" fontId="12" fillId="0" borderId="0" xfId="0" applyFont="1"/>
    <xf numFmtId="0" fontId="1" fillId="0" borderId="0" xfId="0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3" fillId="0" borderId="0" xfId="0" applyFont="1"/>
    <xf numFmtId="0" fontId="15" fillId="0" borderId="0" xfId="2" applyFont="1"/>
    <xf numFmtId="0" fontId="16" fillId="0" borderId="10" xfId="2" applyFont="1" applyFill="1" applyBorder="1" applyAlignment="1">
      <alignment shrinkToFit="1"/>
    </xf>
    <xf numFmtId="0" fontId="16" fillId="0" borderId="8" xfId="2" applyFont="1" applyBorder="1" applyAlignment="1">
      <alignment vertical="top"/>
    </xf>
    <xf numFmtId="0" fontId="16" fillId="0" borderId="11" xfId="2" applyFont="1" applyBorder="1" applyAlignment="1">
      <alignment vertical="top"/>
    </xf>
    <xf numFmtId="0" fontId="16" fillId="0" borderId="12" xfId="2" applyFont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0" fontId="17" fillId="0" borderId="0" xfId="0" applyFont="1"/>
    <xf numFmtId="0" fontId="2" fillId="0" borderId="0" xfId="0" applyFont="1"/>
    <xf numFmtId="0" fontId="20" fillId="0" borderId="0" xfId="0" applyFont="1"/>
    <xf numFmtId="0" fontId="19" fillId="0" borderId="0" xfId="0" applyFont="1"/>
    <xf numFmtId="0" fontId="18" fillId="0" borderId="0" xfId="0" applyFont="1" applyAlignment="1"/>
    <xf numFmtId="0" fontId="2" fillId="2" borderId="1" xfId="0" applyFont="1" applyFill="1" applyBorder="1" applyAlignment="1">
      <alignment horizontal="center" shrinkToFi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vertical="top"/>
    </xf>
    <xf numFmtId="0" fontId="23" fillId="0" borderId="0" xfId="0" applyFont="1"/>
    <xf numFmtId="0" fontId="24" fillId="5" borderId="15" xfId="0" applyFont="1" applyFill="1" applyBorder="1" applyAlignment="1">
      <alignment horizontal="center"/>
    </xf>
    <xf numFmtId="0" fontId="24" fillId="5" borderId="16" xfId="0" applyFont="1" applyFill="1" applyBorder="1" applyAlignment="1">
      <alignment horizontal="center"/>
    </xf>
    <xf numFmtId="0" fontId="2" fillId="0" borderId="0" xfId="0" applyFont="1"/>
    <xf numFmtId="0" fontId="1" fillId="0" borderId="1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0" borderId="0" xfId="0" applyFont="1" applyAlignment="1"/>
    <xf numFmtId="2" fontId="2" fillId="0" borderId="0" xfId="0" applyNumberFormat="1" applyFont="1" applyAlignment="1">
      <alignment horizontal="center"/>
    </xf>
    <xf numFmtId="0" fontId="24" fillId="5" borderId="2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" fillId="9" borderId="36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1" xfId="0" applyFont="1" applyBorder="1"/>
    <xf numFmtId="0" fontId="1" fillId="0" borderId="16" xfId="0" applyFont="1" applyBorder="1"/>
    <xf numFmtId="0" fontId="1" fillId="0" borderId="26" xfId="0" applyFont="1" applyBorder="1"/>
    <xf numFmtId="0" fontId="20" fillId="0" borderId="0" xfId="0" applyFont="1" applyAlignment="1">
      <alignment horizontal="center"/>
    </xf>
    <xf numFmtId="0" fontId="1" fillId="10" borderId="0" xfId="0" applyFont="1" applyFill="1"/>
    <xf numFmtId="0" fontId="24" fillId="10" borderId="1" xfId="0" applyFont="1" applyFill="1" applyBorder="1" applyAlignment="1">
      <alignment horizontal="center"/>
    </xf>
    <xf numFmtId="0" fontId="24" fillId="10" borderId="21" xfId="0" applyFont="1" applyFill="1" applyBorder="1" applyAlignment="1">
      <alignment horizontal="center"/>
    </xf>
    <xf numFmtId="0" fontId="24" fillId="10" borderId="15" xfId="0" applyFont="1" applyFill="1" applyBorder="1" applyAlignment="1">
      <alignment horizontal="center"/>
    </xf>
    <xf numFmtId="0" fontId="24" fillId="10" borderId="16" xfId="0" applyFont="1" applyFill="1" applyBorder="1" applyAlignment="1">
      <alignment horizontal="center"/>
    </xf>
    <xf numFmtId="0" fontId="24" fillId="10" borderId="18" xfId="0" applyFont="1" applyFill="1" applyBorder="1" applyAlignment="1">
      <alignment horizontal="center"/>
    </xf>
    <xf numFmtId="0" fontId="24" fillId="10" borderId="19" xfId="0" applyFont="1" applyFill="1" applyBorder="1" applyAlignment="1">
      <alignment horizontal="center"/>
    </xf>
    <xf numFmtId="0" fontId="24" fillId="5" borderId="27" xfId="0" applyFont="1" applyFill="1" applyBorder="1" applyAlignment="1">
      <alignment horizontal="center"/>
    </xf>
    <xf numFmtId="0" fontId="24" fillId="10" borderId="34" xfId="0" applyFont="1" applyFill="1" applyBorder="1" applyAlignment="1">
      <alignment horizontal="center" vertical="center" wrapText="1"/>
    </xf>
    <xf numFmtId="0" fontId="24" fillId="10" borderId="6" xfId="0" applyFont="1" applyFill="1" applyBorder="1" applyAlignment="1">
      <alignment horizontal="center" vertical="center" wrapText="1"/>
    </xf>
    <xf numFmtId="0" fontId="24" fillId="10" borderId="33" xfId="0" applyFont="1" applyFill="1" applyBorder="1" applyAlignment="1">
      <alignment horizontal="center" vertical="center" wrapText="1"/>
    </xf>
    <xf numFmtId="0" fontId="24" fillId="10" borderId="41" xfId="0" applyFont="1" applyFill="1" applyBorder="1" applyAlignment="1">
      <alignment horizontal="center"/>
    </xf>
    <xf numFmtId="0" fontId="24" fillId="10" borderId="5" xfId="0" applyFont="1" applyFill="1" applyBorder="1" applyAlignment="1">
      <alignment horizontal="center"/>
    </xf>
    <xf numFmtId="0" fontId="24" fillId="10" borderId="27" xfId="0" applyFont="1" applyFill="1" applyBorder="1" applyAlignment="1">
      <alignment horizontal="center"/>
    </xf>
    <xf numFmtId="0" fontId="24" fillId="10" borderId="17" xfId="0" applyFont="1" applyFill="1" applyBorder="1" applyAlignment="1">
      <alignment horizontal="center" vertical="center" wrapText="1"/>
    </xf>
    <xf numFmtId="0" fontId="24" fillId="10" borderId="20" xfId="0" applyFont="1" applyFill="1" applyBorder="1" applyAlignment="1">
      <alignment horizontal="center" vertical="center" wrapText="1"/>
    </xf>
    <xf numFmtId="0" fontId="24" fillId="10" borderId="22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25" fillId="0" borderId="0" xfId="0" applyFont="1"/>
    <xf numFmtId="0" fontId="22" fillId="0" borderId="32" xfId="0" applyFont="1" applyBorder="1" applyAlignment="1"/>
    <xf numFmtId="0" fontId="22" fillId="0" borderId="32" xfId="0" applyFont="1" applyBorder="1"/>
    <xf numFmtId="0" fontId="25" fillId="5" borderId="30" xfId="0" applyFont="1" applyFill="1" applyBorder="1" applyAlignment="1">
      <alignment horizontal="center" vertical="top" wrapText="1"/>
    </xf>
    <xf numFmtId="0" fontId="25" fillId="5" borderId="26" xfId="0" applyFont="1" applyFill="1" applyBorder="1" applyAlignment="1">
      <alignment horizontal="center" vertical="top" wrapText="1"/>
    </xf>
    <xf numFmtId="0" fontId="2" fillId="0" borderId="0" xfId="0" applyFont="1"/>
    <xf numFmtId="0" fontId="25" fillId="5" borderId="29" xfId="0" applyFont="1" applyFill="1" applyBorder="1" applyAlignment="1">
      <alignment horizontal="center" vertical="top" wrapText="1"/>
    </xf>
    <xf numFmtId="0" fontId="25" fillId="5" borderId="3" xfId="0" applyFont="1" applyFill="1" applyBorder="1" applyAlignment="1">
      <alignment horizontal="center" vertical="top" wrapText="1"/>
    </xf>
    <xf numFmtId="0" fontId="2" fillId="0" borderId="0" xfId="0" applyFont="1" applyBorder="1"/>
    <xf numFmtId="0" fontId="2" fillId="0" borderId="0" xfId="0" applyFont="1" applyAlignment="1">
      <alignment shrinkToFit="1"/>
    </xf>
    <xf numFmtId="0" fontId="1" fillId="0" borderId="4" xfId="0" applyFont="1" applyBorder="1" applyAlignment="1"/>
    <xf numFmtId="49" fontId="3" fillId="0" borderId="4" xfId="0" applyNumberFormat="1" applyFont="1" applyBorder="1" applyAlignment="1"/>
    <xf numFmtId="0" fontId="23" fillId="10" borderId="8" xfId="0" applyFont="1" applyFill="1" applyBorder="1" applyAlignment="1">
      <alignment horizontal="left" vertical="center"/>
    </xf>
    <xf numFmtId="0" fontId="23" fillId="10" borderId="49" xfId="0" applyFont="1" applyFill="1" applyBorder="1" applyAlignment="1">
      <alignment horizontal="left" vertical="center"/>
    </xf>
    <xf numFmtId="0" fontId="24" fillId="10" borderId="35" xfId="0" applyFont="1" applyFill="1" applyBorder="1" applyAlignment="1">
      <alignment horizontal="center" vertical="center" wrapText="1"/>
    </xf>
    <xf numFmtId="0" fontId="24" fillId="10" borderId="2" xfId="0" applyFont="1" applyFill="1" applyBorder="1" applyAlignment="1">
      <alignment horizontal="center"/>
    </xf>
    <xf numFmtId="0" fontId="24" fillId="10" borderId="8" xfId="0" applyFont="1" applyFill="1" applyBorder="1" applyAlignment="1">
      <alignment horizontal="center"/>
    </xf>
    <xf numFmtId="0" fontId="24" fillId="10" borderId="50" xfId="0" applyFont="1" applyFill="1" applyBorder="1" applyAlignment="1">
      <alignment horizontal="center" vertical="center" wrapText="1"/>
    </xf>
    <xf numFmtId="0" fontId="24" fillId="10" borderId="40" xfId="0" applyFont="1" applyFill="1" applyBorder="1" applyAlignment="1">
      <alignment horizontal="center"/>
    </xf>
    <xf numFmtId="0" fontId="21" fillId="0" borderId="0" xfId="0" applyFont="1" applyAlignment="1">
      <alignment vertical="top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 shrinkToFit="1"/>
    </xf>
    <xf numFmtId="0" fontId="2" fillId="5" borderId="5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shrinkToFit="1"/>
    </xf>
    <xf numFmtId="43" fontId="1" fillId="11" borderId="1" xfId="1" applyFont="1" applyFill="1" applyBorder="1" applyAlignment="1">
      <alignment horizontal="center"/>
    </xf>
    <xf numFmtId="43" fontId="1" fillId="11" borderId="1" xfId="1" applyFont="1" applyFill="1" applyBorder="1" applyAlignment="1"/>
    <xf numFmtId="43" fontId="27" fillId="0" borderId="5" xfId="1" applyFont="1" applyBorder="1" applyAlignment="1"/>
    <xf numFmtId="43" fontId="27" fillId="0" borderId="1" xfId="1" applyFont="1" applyBorder="1"/>
    <xf numFmtId="0" fontId="1" fillId="12" borderId="1" xfId="0" applyFont="1" applyFill="1" applyBorder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7" fontId="9" fillId="0" borderId="0" xfId="0" applyNumberFormat="1" applyFont="1" applyAlignment="1">
      <alignment horizontal="right"/>
    </xf>
    <xf numFmtId="0" fontId="15" fillId="0" borderId="13" xfId="2" applyFont="1" applyBorder="1" applyAlignment="1">
      <alignment horizontal="left" vertical="top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top" shrinkToFit="1"/>
    </xf>
    <xf numFmtId="0" fontId="1" fillId="0" borderId="1" xfId="0" applyFont="1" applyBorder="1" applyAlignment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Border="1"/>
    <xf numFmtId="0" fontId="22" fillId="0" borderId="46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5" fillId="5" borderId="29" xfId="0" applyFont="1" applyFill="1" applyBorder="1" applyAlignment="1">
      <alignment horizontal="center" vertical="top" wrapText="1"/>
    </xf>
    <xf numFmtId="0" fontId="25" fillId="5" borderId="3" xfId="0" applyFont="1" applyFill="1" applyBorder="1" applyAlignment="1">
      <alignment horizontal="center" vertical="top" wrapText="1"/>
    </xf>
    <xf numFmtId="0" fontId="2" fillId="5" borderId="31" xfId="0" applyFont="1" applyFill="1" applyBorder="1" applyAlignment="1">
      <alignment horizontal="center" vertical="top"/>
    </xf>
    <xf numFmtId="0" fontId="2" fillId="5" borderId="45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2" fillId="2" borderId="5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shrinkToFit="1"/>
    </xf>
    <xf numFmtId="0" fontId="2" fillId="6" borderId="36" xfId="0" applyFont="1" applyFill="1" applyBorder="1" applyAlignment="1">
      <alignment horizontal="center"/>
    </xf>
    <xf numFmtId="0" fontId="2" fillId="6" borderId="47" xfId="0" applyFont="1" applyFill="1" applyBorder="1" applyAlignment="1">
      <alignment horizontal="center"/>
    </xf>
    <xf numFmtId="0" fontId="2" fillId="6" borderId="48" xfId="0" applyFont="1" applyFill="1" applyBorder="1" applyAlignment="1">
      <alignment horizontal="center"/>
    </xf>
    <xf numFmtId="0" fontId="2" fillId="8" borderId="36" xfId="0" applyFont="1" applyFill="1" applyBorder="1" applyAlignment="1">
      <alignment horizontal="center"/>
    </xf>
    <xf numFmtId="0" fontId="2" fillId="8" borderId="47" xfId="0" applyFont="1" applyFill="1" applyBorder="1" applyAlignment="1">
      <alignment horizontal="center"/>
    </xf>
    <xf numFmtId="0" fontId="2" fillId="8" borderId="48" xfId="0" applyFont="1" applyFill="1" applyBorder="1" applyAlignment="1">
      <alignment horizontal="center"/>
    </xf>
    <xf numFmtId="0" fontId="19" fillId="10" borderId="31" xfId="0" applyFont="1" applyFill="1" applyBorder="1" applyAlignment="1">
      <alignment horizontal="center" vertical="center"/>
    </xf>
    <xf numFmtId="0" fontId="19" fillId="10" borderId="28" xfId="0" applyFont="1" applyFill="1" applyBorder="1" applyAlignment="1">
      <alignment horizontal="center" vertical="center"/>
    </xf>
    <xf numFmtId="0" fontId="19" fillId="10" borderId="14" xfId="0" applyFont="1" applyFill="1" applyBorder="1" applyAlignment="1">
      <alignment horizontal="center" vertical="center"/>
    </xf>
    <xf numFmtId="0" fontId="23" fillId="10" borderId="41" xfId="0" applyFont="1" applyFill="1" applyBorder="1" applyAlignment="1">
      <alignment horizontal="left" vertical="center"/>
    </xf>
    <xf numFmtId="0" fontId="23" fillId="10" borderId="42" xfId="0" applyFont="1" applyFill="1" applyBorder="1" applyAlignment="1">
      <alignment horizontal="left" vertical="center"/>
    </xf>
    <xf numFmtId="0" fontId="23" fillId="10" borderId="5" xfId="0" applyFont="1" applyFill="1" applyBorder="1" applyAlignment="1">
      <alignment horizontal="left" vertical="top" wrapText="1"/>
    </xf>
    <xf numFmtId="0" fontId="23" fillId="10" borderId="43" xfId="0" applyFont="1" applyFill="1" applyBorder="1" applyAlignment="1">
      <alignment horizontal="left" vertical="top" wrapText="1"/>
    </xf>
    <xf numFmtId="0" fontId="23" fillId="10" borderId="5" xfId="0" applyFont="1" applyFill="1" applyBorder="1" applyAlignment="1">
      <alignment horizontal="left" vertical="center"/>
    </xf>
    <xf numFmtId="0" fontId="23" fillId="10" borderId="43" xfId="0" applyFont="1" applyFill="1" applyBorder="1" applyAlignment="1">
      <alignment horizontal="left" vertical="center"/>
    </xf>
    <xf numFmtId="0" fontId="23" fillId="10" borderId="27" xfId="0" applyFont="1" applyFill="1" applyBorder="1" applyAlignment="1">
      <alignment horizontal="left" vertical="center"/>
    </xf>
    <xf numFmtId="0" fontId="23" fillId="10" borderId="44" xfId="0" applyFont="1" applyFill="1" applyBorder="1" applyAlignment="1">
      <alignment horizontal="left" vertical="center"/>
    </xf>
    <xf numFmtId="0" fontId="24" fillId="5" borderId="34" xfId="0" applyFont="1" applyFill="1" applyBorder="1" applyAlignment="1">
      <alignment horizontal="center"/>
    </xf>
    <xf numFmtId="0" fontId="24" fillId="5" borderId="18" xfId="0" applyFont="1" applyFill="1" applyBorder="1" applyAlignment="1">
      <alignment horizontal="center"/>
    </xf>
    <xf numFmtId="0" fontId="24" fillId="5" borderId="19" xfId="0" applyFont="1" applyFill="1" applyBorder="1" applyAlignment="1">
      <alignment horizontal="center"/>
    </xf>
    <xf numFmtId="0" fontId="24" fillId="5" borderId="20" xfId="0" applyFont="1" applyFill="1" applyBorder="1" applyAlignment="1">
      <alignment horizontal="center" vertical="center" wrapText="1"/>
    </xf>
    <xf numFmtId="0" fontId="24" fillId="5" borderId="22" xfId="0" applyFont="1" applyFill="1" applyBorder="1" applyAlignment="1">
      <alignment horizontal="center" vertical="center" wrapText="1"/>
    </xf>
    <xf numFmtId="0" fontId="24" fillId="5" borderId="50" xfId="0" applyFont="1" applyFill="1" applyBorder="1" applyAlignment="1">
      <alignment horizontal="center" vertical="center"/>
    </xf>
    <xf numFmtId="0" fontId="24" fillId="5" borderId="14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 wrapText="1"/>
    </xf>
    <xf numFmtId="0" fontId="24" fillId="5" borderId="33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/>
    </xf>
    <xf numFmtId="0" fontId="2" fillId="7" borderId="24" xfId="0" applyFont="1" applyFill="1" applyBorder="1" applyAlignment="1">
      <alignment horizontal="center"/>
    </xf>
    <xf numFmtId="0" fontId="2" fillId="7" borderId="25" xfId="0" applyFont="1" applyFill="1" applyBorder="1" applyAlignment="1">
      <alignment horizontal="center"/>
    </xf>
    <xf numFmtId="0" fontId="24" fillId="5" borderId="17" xfId="0" applyFont="1" applyFill="1" applyBorder="1" applyAlignment="1">
      <alignment horizontal="center"/>
    </xf>
    <xf numFmtId="0" fontId="24" fillId="5" borderId="35" xfId="0" applyFont="1" applyFill="1" applyBorder="1" applyAlignment="1">
      <alignment horizontal="center" vertical="center" wrapText="1"/>
    </xf>
    <xf numFmtId="0" fontId="24" fillId="5" borderId="50" xfId="0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19" fillId="5" borderId="34" xfId="0" applyFont="1" applyFill="1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/>
    </xf>
    <xf numFmtId="0" fontId="19" fillId="5" borderId="41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19" fillId="5" borderId="35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19" xfId="0" applyFont="1" applyFill="1" applyBorder="1" applyAlignment="1">
      <alignment horizontal="center" vertical="center"/>
    </xf>
    <xf numFmtId="0" fontId="19" fillId="5" borderId="20" xfId="0" applyFont="1" applyFill="1" applyBorder="1" applyAlignment="1">
      <alignment horizontal="center" vertical="center"/>
    </xf>
    <xf numFmtId="0" fontId="19" fillId="5" borderId="21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0" fontId="19" fillId="5" borderId="15" xfId="0" applyFont="1" applyFill="1" applyBorder="1" applyAlignment="1">
      <alignment horizontal="center" vertical="center"/>
    </xf>
    <xf numFmtId="0" fontId="19" fillId="5" borderId="16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center"/>
    </xf>
    <xf numFmtId="0" fontId="2" fillId="6" borderId="25" xfId="0" applyFont="1" applyFill="1" applyBorder="1" applyAlignment="1">
      <alignment horizontal="center"/>
    </xf>
    <xf numFmtId="0" fontId="19" fillId="5" borderId="27" xfId="0" applyFont="1" applyFill="1" applyBorder="1" applyAlignment="1">
      <alignment horizontal="center" vertical="center"/>
    </xf>
    <xf numFmtId="0" fontId="24" fillId="5" borderId="4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8" fillId="0" borderId="0" xfId="0" applyFont="1"/>
    <xf numFmtId="0" fontId="2" fillId="0" borderId="5" xfId="0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43" fontId="29" fillId="0" borderId="1" xfId="1" applyFont="1" applyFill="1" applyBorder="1" applyAlignment="1"/>
    <xf numFmtId="0" fontId="30" fillId="0" borderId="0" xfId="0" applyFont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</cellXfs>
  <cellStyles count="3">
    <cellStyle name="Excel Built-in Normal" xfId="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99FFCC"/>
      <color rgb="FF99FF99"/>
      <color rgb="FFFFCC99"/>
      <color rgb="FFFFCC66"/>
      <color rgb="FF66FF99"/>
      <color rgb="FF66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500059</xdr:colOff>
      <xdr:row>9</xdr:row>
      <xdr:rowOff>119066</xdr:rowOff>
    </xdr:from>
    <xdr:to>
      <xdr:col>8</xdr:col>
      <xdr:colOff>154778</xdr:colOff>
      <xdr:row>20</xdr:row>
      <xdr:rowOff>83342</xdr:rowOff>
    </xdr:to>
    <xdr:sp macro="" textlink="">
      <xdr:nvSpPr>
        <xdr:cNvPr id="3" name="TextBox 2"/>
        <xdr:cNvSpPr txBox="1"/>
      </xdr:nvSpPr>
      <xdr:spPr>
        <a:xfrm>
          <a:off x="500059" y="2631285"/>
          <a:ext cx="5179219" cy="3369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>
              <a:latin typeface="TH SarabunPSK" pitchFamily="34" charset="-34"/>
              <a:cs typeface="TH SarabunPSK" pitchFamily="34" charset="-34"/>
            </a:rPr>
            <a:t>รูปภาพอาคาร</a:t>
          </a:r>
        </a:p>
      </xdr:txBody>
    </xdr:sp>
    <xdr:clientData/>
  </xdr:twoCellAnchor>
  <xdr:twoCellAnchor editAs="oneCell">
    <xdr:from>
      <xdr:col>2</xdr:col>
      <xdr:colOff>642939</xdr:colOff>
      <xdr:row>0</xdr:row>
      <xdr:rowOff>23812</xdr:rowOff>
    </xdr:from>
    <xdr:to>
      <xdr:col>6</xdr:col>
      <xdr:colOff>55423</xdr:colOff>
      <xdr:row>4</xdr:row>
      <xdr:rowOff>23862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64" y="23812"/>
          <a:ext cx="2174734" cy="12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742950</xdr:colOff>
          <xdr:row>2</xdr:row>
          <xdr:rowOff>38100</xdr:rowOff>
        </xdr:from>
        <xdr:to>
          <xdr:col>4</xdr:col>
          <xdr:colOff>333375</xdr:colOff>
          <xdr:row>2</xdr:row>
          <xdr:rowOff>276225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โรงแรมเพื่อการธุรกิจ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41</xdr:row>
          <xdr:rowOff>38100</xdr:rowOff>
        </xdr:from>
        <xdr:to>
          <xdr:col>3</xdr:col>
          <xdr:colOff>638175</xdr:colOff>
          <xdr:row>41</xdr:row>
          <xdr:rowOff>257175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41</xdr:row>
          <xdr:rowOff>38100</xdr:rowOff>
        </xdr:from>
        <xdr:to>
          <xdr:col>4</xdr:col>
          <xdr:colOff>638175</xdr:colOff>
          <xdr:row>41</xdr:row>
          <xdr:rowOff>257175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41</xdr:row>
          <xdr:rowOff>57150</xdr:rowOff>
        </xdr:from>
        <xdr:to>
          <xdr:col>2</xdr:col>
          <xdr:colOff>609600</xdr:colOff>
          <xdr:row>42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41</xdr:row>
          <xdr:rowOff>28575</xdr:rowOff>
        </xdr:from>
        <xdr:to>
          <xdr:col>1</xdr:col>
          <xdr:colOff>619125</xdr:colOff>
          <xdr:row>41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42</xdr:row>
          <xdr:rowOff>38100</xdr:rowOff>
        </xdr:from>
        <xdr:to>
          <xdr:col>1</xdr:col>
          <xdr:colOff>638175</xdr:colOff>
          <xdr:row>42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42</xdr:row>
          <xdr:rowOff>28575</xdr:rowOff>
        </xdr:from>
        <xdr:to>
          <xdr:col>2</xdr:col>
          <xdr:colOff>638175</xdr:colOff>
          <xdr:row>42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43</xdr:row>
          <xdr:rowOff>38100</xdr:rowOff>
        </xdr:from>
        <xdr:to>
          <xdr:col>3</xdr:col>
          <xdr:colOff>638175</xdr:colOff>
          <xdr:row>43</xdr:row>
          <xdr:rowOff>257175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43</xdr:row>
          <xdr:rowOff>38100</xdr:rowOff>
        </xdr:from>
        <xdr:to>
          <xdr:col>4</xdr:col>
          <xdr:colOff>638175</xdr:colOff>
          <xdr:row>43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43</xdr:row>
          <xdr:rowOff>57150</xdr:rowOff>
        </xdr:from>
        <xdr:to>
          <xdr:col>2</xdr:col>
          <xdr:colOff>609600</xdr:colOff>
          <xdr:row>44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43</xdr:row>
          <xdr:rowOff>28575</xdr:rowOff>
        </xdr:from>
        <xdr:to>
          <xdr:col>1</xdr:col>
          <xdr:colOff>619125</xdr:colOff>
          <xdr:row>43</xdr:row>
          <xdr:rowOff>247650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44</xdr:row>
          <xdr:rowOff>38100</xdr:rowOff>
        </xdr:from>
        <xdr:to>
          <xdr:col>1</xdr:col>
          <xdr:colOff>638175</xdr:colOff>
          <xdr:row>44</xdr:row>
          <xdr:rowOff>257175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44</xdr:row>
          <xdr:rowOff>28575</xdr:rowOff>
        </xdr:from>
        <xdr:to>
          <xdr:col>2</xdr:col>
          <xdr:colOff>638175</xdr:colOff>
          <xdr:row>44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45</xdr:row>
          <xdr:rowOff>38100</xdr:rowOff>
        </xdr:from>
        <xdr:to>
          <xdr:col>3</xdr:col>
          <xdr:colOff>638175</xdr:colOff>
          <xdr:row>45</xdr:row>
          <xdr:rowOff>257175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45</xdr:row>
          <xdr:rowOff>38100</xdr:rowOff>
        </xdr:from>
        <xdr:to>
          <xdr:col>4</xdr:col>
          <xdr:colOff>638175</xdr:colOff>
          <xdr:row>45</xdr:row>
          <xdr:rowOff>257175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45</xdr:row>
          <xdr:rowOff>57150</xdr:rowOff>
        </xdr:from>
        <xdr:to>
          <xdr:col>2</xdr:col>
          <xdr:colOff>609600</xdr:colOff>
          <xdr:row>46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45</xdr:row>
          <xdr:rowOff>28575</xdr:rowOff>
        </xdr:from>
        <xdr:to>
          <xdr:col>1</xdr:col>
          <xdr:colOff>619125</xdr:colOff>
          <xdr:row>45</xdr:row>
          <xdr:rowOff>247650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46</xdr:row>
          <xdr:rowOff>38100</xdr:rowOff>
        </xdr:from>
        <xdr:to>
          <xdr:col>1</xdr:col>
          <xdr:colOff>638175</xdr:colOff>
          <xdr:row>46</xdr:row>
          <xdr:rowOff>257175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46</xdr:row>
          <xdr:rowOff>28575</xdr:rowOff>
        </xdr:from>
        <xdr:to>
          <xdr:col>2</xdr:col>
          <xdr:colOff>638175</xdr:colOff>
          <xdr:row>46</xdr:row>
          <xdr:rowOff>247650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47</xdr:row>
          <xdr:rowOff>38100</xdr:rowOff>
        </xdr:from>
        <xdr:to>
          <xdr:col>3</xdr:col>
          <xdr:colOff>638175</xdr:colOff>
          <xdr:row>47</xdr:row>
          <xdr:rowOff>257175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47</xdr:row>
          <xdr:rowOff>38100</xdr:rowOff>
        </xdr:from>
        <xdr:to>
          <xdr:col>4</xdr:col>
          <xdr:colOff>638175</xdr:colOff>
          <xdr:row>47</xdr:row>
          <xdr:rowOff>257175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47</xdr:row>
          <xdr:rowOff>57150</xdr:rowOff>
        </xdr:from>
        <xdr:to>
          <xdr:col>2</xdr:col>
          <xdr:colOff>609600</xdr:colOff>
          <xdr:row>48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47</xdr:row>
          <xdr:rowOff>28575</xdr:rowOff>
        </xdr:from>
        <xdr:to>
          <xdr:col>1</xdr:col>
          <xdr:colOff>619125</xdr:colOff>
          <xdr:row>47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48</xdr:row>
          <xdr:rowOff>38100</xdr:rowOff>
        </xdr:from>
        <xdr:to>
          <xdr:col>1</xdr:col>
          <xdr:colOff>638175</xdr:colOff>
          <xdr:row>48</xdr:row>
          <xdr:rowOff>257175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48</xdr:row>
          <xdr:rowOff>28575</xdr:rowOff>
        </xdr:from>
        <xdr:to>
          <xdr:col>2</xdr:col>
          <xdr:colOff>638175</xdr:colOff>
          <xdr:row>48</xdr:row>
          <xdr:rowOff>247650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49</xdr:row>
          <xdr:rowOff>38100</xdr:rowOff>
        </xdr:from>
        <xdr:to>
          <xdr:col>3</xdr:col>
          <xdr:colOff>638175</xdr:colOff>
          <xdr:row>49</xdr:row>
          <xdr:rowOff>257175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49</xdr:row>
          <xdr:rowOff>38100</xdr:rowOff>
        </xdr:from>
        <xdr:to>
          <xdr:col>4</xdr:col>
          <xdr:colOff>638175</xdr:colOff>
          <xdr:row>49</xdr:row>
          <xdr:rowOff>257175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49</xdr:row>
          <xdr:rowOff>57150</xdr:rowOff>
        </xdr:from>
        <xdr:to>
          <xdr:col>2</xdr:col>
          <xdr:colOff>609600</xdr:colOff>
          <xdr:row>50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49</xdr:row>
          <xdr:rowOff>28575</xdr:rowOff>
        </xdr:from>
        <xdr:to>
          <xdr:col>1</xdr:col>
          <xdr:colOff>619125</xdr:colOff>
          <xdr:row>49</xdr:row>
          <xdr:rowOff>247650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50</xdr:row>
          <xdr:rowOff>38100</xdr:rowOff>
        </xdr:from>
        <xdr:to>
          <xdr:col>1</xdr:col>
          <xdr:colOff>638175</xdr:colOff>
          <xdr:row>50</xdr:row>
          <xdr:rowOff>257175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50</xdr:row>
          <xdr:rowOff>28575</xdr:rowOff>
        </xdr:from>
        <xdr:to>
          <xdr:col>2</xdr:col>
          <xdr:colOff>638175</xdr:colOff>
          <xdr:row>50</xdr:row>
          <xdr:rowOff>247650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51</xdr:row>
          <xdr:rowOff>38100</xdr:rowOff>
        </xdr:from>
        <xdr:to>
          <xdr:col>3</xdr:col>
          <xdr:colOff>638175</xdr:colOff>
          <xdr:row>51</xdr:row>
          <xdr:rowOff>257175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51</xdr:row>
          <xdr:rowOff>38100</xdr:rowOff>
        </xdr:from>
        <xdr:to>
          <xdr:col>4</xdr:col>
          <xdr:colOff>638175</xdr:colOff>
          <xdr:row>51</xdr:row>
          <xdr:rowOff>257175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51</xdr:row>
          <xdr:rowOff>57150</xdr:rowOff>
        </xdr:from>
        <xdr:to>
          <xdr:col>2</xdr:col>
          <xdr:colOff>609600</xdr:colOff>
          <xdr:row>52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51</xdr:row>
          <xdr:rowOff>28575</xdr:rowOff>
        </xdr:from>
        <xdr:to>
          <xdr:col>1</xdr:col>
          <xdr:colOff>619125</xdr:colOff>
          <xdr:row>51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52</xdr:row>
          <xdr:rowOff>38100</xdr:rowOff>
        </xdr:from>
        <xdr:to>
          <xdr:col>1</xdr:col>
          <xdr:colOff>638175</xdr:colOff>
          <xdr:row>52</xdr:row>
          <xdr:rowOff>257175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52</xdr:row>
          <xdr:rowOff>28575</xdr:rowOff>
        </xdr:from>
        <xdr:to>
          <xdr:col>2</xdr:col>
          <xdr:colOff>638175</xdr:colOff>
          <xdr:row>52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</xdr:row>
          <xdr:rowOff>57150</xdr:rowOff>
        </xdr:from>
        <xdr:to>
          <xdr:col>7</xdr:col>
          <xdr:colOff>200025</xdr:colOff>
          <xdr:row>3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โรงแรมเพื่อการพักผ่อน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123825</xdr:rowOff>
    </xdr:from>
    <xdr:to>
      <xdr:col>9</xdr:col>
      <xdr:colOff>0</xdr:colOff>
      <xdr:row>16</xdr:row>
      <xdr:rowOff>0</xdr:rowOff>
    </xdr:to>
    <xdr:sp macro="" textlink="">
      <xdr:nvSpPr>
        <xdr:cNvPr id="2" name="สี่เหลี่ยมผืนผ้า 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17</xdr:row>
      <xdr:rowOff>266700</xdr:rowOff>
    </xdr:from>
    <xdr:to>
      <xdr:col>9</xdr:col>
      <xdr:colOff>0</xdr:colOff>
      <xdr:row>30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19050" y="5314950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33</xdr:row>
      <xdr:rowOff>190500</xdr:rowOff>
    </xdr:from>
    <xdr:to>
      <xdr:col>9</xdr:col>
      <xdr:colOff>0</xdr:colOff>
      <xdr:row>47</xdr:row>
      <xdr:rowOff>0</xdr:rowOff>
    </xdr:to>
    <xdr:sp macro="" textlink="">
      <xdr:nvSpPr>
        <xdr:cNvPr id="6" name="สี่เหลี่ยมผืนผ้า 5"/>
        <xdr:cNvSpPr/>
      </xdr:nvSpPr>
      <xdr:spPr>
        <a:xfrm>
          <a:off x="19050" y="9683750"/>
          <a:ext cx="6124575" cy="35877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48</xdr:row>
      <xdr:rowOff>266700</xdr:rowOff>
    </xdr:from>
    <xdr:to>
      <xdr:col>9</xdr:col>
      <xdr:colOff>0</xdr:colOff>
      <xdr:row>62</xdr:row>
      <xdr:rowOff>0</xdr:rowOff>
    </xdr:to>
    <xdr:sp macro="" textlink="">
      <xdr:nvSpPr>
        <xdr:cNvPr id="7" name="สี่เหลี่ยมผืนผ้า 6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66</xdr:row>
      <xdr:rowOff>123825</xdr:rowOff>
    </xdr:from>
    <xdr:to>
      <xdr:col>9</xdr:col>
      <xdr:colOff>0</xdr:colOff>
      <xdr:row>79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80</xdr:row>
      <xdr:rowOff>266700</xdr:rowOff>
    </xdr:from>
    <xdr:to>
      <xdr:col>9</xdr:col>
      <xdr:colOff>0</xdr:colOff>
      <xdr:row>94</xdr:row>
      <xdr:rowOff>0</xdr:rowOff>
    </xdr:to>
    <xdr:sp macro="" textlink="">
      <xdr:nvSpPr>
        <xdr:cNvPr id="9" name="สี่เหลี่ยมผืนผ้า 8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98</xdr:row>
      <xdr:rowOff>123825</xdr:rowOff>
    </xdr:from>
    <xdr:to>
      <xdr:col>9</xdr:col>
      <xdr:colOff>0</xdr:colOff>
      <xdr:row>111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112</xdr:row>
      <xdr:rowOff>266700</xdr:rowOff>
    </xdr:from>
    <xdr:to>
      <xdr:col>9</xdr:col>
      <xdr:colOff>0</xdr:colOff>
      <xdr:row>126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131</xdr:row>
      <xdr:rowOff>123825</xdr:rowOff>
    </xdr:from>
    <xdr:to>
      <xdr:col>9</xdr:col>
      <xdr:colOff>0</xdr:colOff>
      <xdr:row>144</xdr:row>
      <xdr:rowOff>0</xdr:rowOff>
    </xdr:to>
    <xdr:sp macro="" textlink="">
      <xdr:nvSpPr>
        <xdr:cNvPr id="12" name="สี่เหลี่ยมผืนผ้า 1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145</xdr:row>
      <xdr:rowOff>266700</xdr:rowOff>
    </xdr:from>
    <xdr:to>
      <xdr:col>9</xdr:col>
      <xdr:colOff>0</xdr:colOff>
      <xdr:row>159</xdr:row>
      <xdr:rowOff>0</xdr:rowOff>
    </xdr:to>
    <xdr:sp macro="" textlink="">
      <xdr:nvSpPr>
        <xdr:cNvPr id="13" name="สี่เหลี่ยมผืนผ้า 12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6:I26"/>
  <sheetViews>
    <sheetView view="pageBreakPreview" zoomScale="80" zoomScaleSheetLayoutView="80" workbookViewId="0">
      <selection activeCell="O7" sqref="O7"/>
    </sheetView>
  </sheetViews>
  <sheetFormatPr defaultColWidth="9" defaultRowHeight="24.95" customHeight="1" x14ac:dyDescent="0.4"/>
  <cols>
    <col min="1" max="16384" width="9" style="20"/>
  </cols>
  <sheetData>
    <row r="6" spans="1:9" ht="35.25" customHeight="1" x14ac:dyDescent="0.9">
      <c r="A6" s="139" t="s">
        <v>137</v>
      </c>
      <c r="B6" s="139"/>
      <c r="C6" s="139"/>
      <c r="D6" s="139"/>
      <c r="E6" s="139"/>
      <c r="F6" s="139"/>
      <c r="G6" s="139"/>
      <c r="H6" s="139"/>
      <c r="I6" s="139"/>
    </row>
    <row r="7" spans="1:9" ht="36" customHeight="1" x14ac:dyDescent="0.9">
      <c r="A7" s="139" t="s">
        <v>138</v>
      </c>
      <c r="B7" s="139"/>
      <c r="C7" s="139"/>
      <c r="D7" s="139"/>
      <c r="E7" s="139"/>
      <c r="F7" s="139"/>
      <c r="G7" s="139"/>
      <c r="H7" s="139"/>
      <c r="I7" s="139"/>
    </row>
    <row r="8" spans="1:9" ht="25.5" customHeight="1" x14ac:dyDescent="0.4"/>
    <row r="9" spans="1:9" ht="36" x14ac:dyDescent="0.8">
      <c r="A9" s="140" t="s">
        <v>98</v>
      </c>
      <c r="B9" s="140"/>
      <c r="C9" s="140"/>
      <c r="D9" s="140"/>
      <c r="E9" s="140"/>
      <c r="F9" s="140"/>
      <c r="G9" s="140"/>
      <c r="H9" s="140"/>
      <c r="I9" s="140"/>
    </row>
    <row r="23" spans="1:9" ht="36" x14ac:dyDescent="0.8">
      <c r="A23" s="140" t="s">
        <v>26</v>
      </c>
      <c r="B23" s="140"/>
      <c r="C23" s="140"/>
      <c r="D23" s="140"/>
      <c r="E23" s="140"/>
      <c r="F23" s="140"/>
      <c r="G23" s="140"/>
      <c r="H23" s="140"/>
      <c r="I23" s="140"/>
    </row>
    <row r="24" spans="1:9" ht="36" x14ac:dyDescent="0.8">
      <c r="A24" s="140" t="s">
        <v>27</v>
      </c>
      <c r="B24" s="140"/>
      <c r="C24" s="140"/>
      <c r="D24" s="140"/>
      <c r="E24" s="140"/>
      <c r="F24" s="140"/>
      <c r="G24" s="140"/>
      <c r="H24" s="140"/>
      <c r="I24" s="140"/>
    </row>
    <row r="25" spans="1:9" ht="24.75" customHeight="1" x14ac:dyDescent="0.8">
      <c r="A25" s="28"/>
      <c r="B25" s="28"/>
      <c r="C25" s="28"/>
      <c r="D25" s="28"/>
      <c r="E25" s="28"/>
      <c r="F25" s="28"/>
      <c r="G25" s="28"/>
      <c r="H25" s="28"/>
      <c r="I25" s="28"/>
    </row>
    <row r="26" spans="1:9" ht="33" x14ac:dyDescent="0.75">
      <c r="A26" s="141" t="s">
        <v>136</v>
      </c>
      <c r="B26" s="141"/>
      <c r="C26" s="141"/>
      <c r="D26" s="141"/>
      <c r="E26" s="141"/>
      <c r="F26" s="141"/>
      <c r="G26" s="141"/>
      <c r="H26" s="141"/>
      <c r="I26" s="141"/>
    </row>
  </sheetData>
  <mergeCells count="6">
    <mergeCell ref="A6:I6"/>
    <mergeCell ref="A23:I23"/>
    <mergeCell ref="A24:I24"/>
    <mergeCell ref="A26:I26"/>
    <mergeCell ref="A9:I9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U81"/>
  <sheetViews>
    <sheetView view="pageBreakPreview" topLeftCell="A55" zoomScaleSheetLayoutView="100" workbookViewId="0">
      <selection activeCell="O7" sqref="O7"/>
    </sheetView>
  </sheetViews>
  <sheetFormatPr defaultColWidth="9" defaultRowHeight="21.95" customHeight="1" x14ac:dyDescent="0.5"/>
  <cols>
    <col min="1" max="1" width="5.375" style="1" customWidth="1"/>
    <col min="2" max="2" width="12.125" style="1" customWidth="1"/>
    <col min="3" max="3" width="11.25" style="1" customWidth="1"/>
    <col min="4" max="4" width="12.75" style="1" customWidth="1"/>
    <col min="5" max="5" width="13.25" style="1" customWidth="1"/>
    <col min="6" max="6" width="11.625" style="1" customWidth="1"/>
    <col min="7" max="7" width="12.75" style="1" customWidth="1"/>
    <col min="8" max="8" width="11.375" style="1" customWidth="1"/>
    <col min="9" max="9" width="10.125" style="1" customWidth="1"/>
    <col min="10" max="10" width="9.625" style="1" customWidth="1"/>
    <col min="11" max="16384" width="9" style="1"/>
  </cols>
  <sheetData>
    <row r="1" spans="1:10" ht="21.95" customHeight="1" x14ac:dyDescent="0.5">
      <c r="A1" s="4" t="s">
        <v>29</v>
      </c>
    </row>
    <row r="2" spans="1:10" ht="13.5" customHeight="1" x14ac:dyDescent="0.5"/>
    <row r="3" spans="1:10" s="7" customFormat="1" ht="21.95" customHeight="1" x14ac:dyDescent="0.5">
      <c r="A3" s="27">
        <v>1.1000000000000001</v>
      </c>
      <c r="B3" s="4" t="s">
        <v>22</v>
      </c>
      <c r="C3" s="4"/>
      <c r="D3" s="48"/>
      <c r="E3" s="48"/>
      <c r="F3" s="48"/>
      <c r="G3" s="48"/>
    </row>
    <row r="4" spans="1:10" s="7" customFormat="1" ht="14.1" customHeight="1" x14ac:dyDescent="0.5">
      <c r="A4" s="27"/>
      <c r="B4" s="33"/>
      <c r="C4" s="33"/>
    </row>
    <row r="5" spans="1:10" ht="21.95" customHeight="1" x14ac:dyDescent="0.5">
      <c r="A5" s="27">
        <v>1.2</v>
      </c>
      <c r="B5" s="75" t="s">
        <v>2</v>
      </c>
      <c r="C5" s="119"/>
      <c r="D5" s="119"/>
      <c r="E5" s="119"/>
      <c r="F5" s="119"/>
      <c r="G5" s="119"/>
      <c r="H5" s="119"/>
      <c r="J5" s="8"/>
    </row>
    <row r="6" spans="1:10" s="7" customFormat="1" ht="14.1" customHeight="1" x14ac:dyDescent="0.5">
      <c r="A6" s="27"/>
      <c r="B6" s="33"/>
      <c r="C6" s="33"/>
      <c r="D6" s="44"/>
      <c r="E6" s="44"/>
      <c r="F6" s="44"/>
      <c r="G6" s="44"/>
      <c r="H6" s="44"/>
      <c r="I6" s="44"/>
      <c r="J6" s="8"/>
    </row>
    <row r="7" spans="1:10" ht="21.95" customHeight="1" x14ac:dyDescent="0.5">
      <c r="A7" s="27">
        <v>1.3</v>
      </c>
      <c r="B7" s="118" t="s">
        <v>28</v>
      </c>
      <c r="C7" s="120"/>
      <c r="D7" s="120"/>
      <c r="E7" s="120"/>
      <c r="F7" s="120"/>
      <c r="G7" s="120"/>
      <c r="H7" s="120"/>
      <c r="J7" s="8"/>
    </row>
    <row r="8" spans="1:10" s="7" customFormat="1" ht="14.1" customHeight="1" x14ac:dyDescent="0.5">
      <c r="A8" s="27"/>
      <c r="B8" s="35"/>
      <c r="C8" s="35"/>
      <c r="D8" s="43"/>
      <c r="E8" s="43"/>
      <c r="F8" s="43"/>
      <c r="G8" s="43"/>
      <c r="H8" s="43"/>
      <c r="I8" s="43"/>
      <c r="J8" s="8"/>
    </row>
    <row r="9" spans="1:10" ht="21.95" customHeight="1" x14ac:dyDescent="0.5">
      <c r="A9" s="27">
        <v>1.4</v>
      </c>
      <c r="B9" s="148" t="s">
        <v>3</v>
      </c>
      <c r="C9" s="148"/>
      <c r="D9" s="45"/>
      <c r="E9" s="45"/>
      <c r="F9" s="45"/>
      <c r="G9" s="45"/>
      <c r="H9" s="45"/>
      <c r="I9" s="45"/>
      <c r="J9" s="8"/>
    </row>
    <row r="10" spans="1:10" s="7" customFormat="1" ht="21.95" customHeight="1" x14ac:dyDescent="0.5">
      <c r="A10" s="27"/>
      <c r="B10" s="12" t="s">
        <v>35</v>
      </c>
      <c r="C10" s="12" t="s">
        <v>36</v>
      </c>
      <c r="D10" s="42"/>
      <c r="E10" s="42" t="s">
        <v>37</v>
      </c>
      <c r="F10" s="42"/>
      <c r="G10" s="42"/>
      <c r="H10" s="42" t="s">
        <v>38</v>
      </c>
      <c r="I10" s="42"/>
      <c r="J10" s="8"/>
    </row>
    <row r="11" spans="1:10" s="7" customFormat="1" ht="21.95" customHeight="1" x14ac:dyDescent="0.5">
      <c r="A11" s="27"/>
      <c r="B11" s="12" t="s">
        <v>39</v>
      </c>
      <c r="C11" s="12"/>
      <c r="D11" s="42" t="s">
        <v>111</v>
      </c>
      <c r="E11" s="42"/>
      <c r="F11" s="42" t="s">
        <v>110</v>
      </c>
      <c r="G11" s="42"/>
      <c r="H11" s="42" t="s">
        <v>99</v>
      </c>
      <c r="I11" s="42"/>
      <c r="J11" s="8"/>
    </row>
    <row r="12" spans="1:10" s="7" customFormat="1" ht="14.1" customHeight="1" x14ac:dyDescent="0.5">
      <c r="A12" s="27"/>
      <c r="B12" s="12"/>
      <c r="C12" s="12"/>
      <c r="D12" s="42"/>
      <c r="E12" s="42"/>
      <c r="F12" s="42"/>
      <c r="G12" s="42"/>
      <c r="H12" s="42"/>
      <c r="I12" s="42"/>
      <c r="J12" s="8"/>
    </row>
    <row r="13" spans="1:10" s="7" customFormat="1" ht="21.95" customHeight="1" x14ac:dyDescent="0.5">
      <c r="A13" s="27">
        <v>1.5</v>
      </c>
      <c r="B13" s="34" t="s">
        <v>46</v>
      </c>
      <c r="C13" s="12"/>
      <c r="D13" s="42"/>
      <c r="E13" s="42"/>
      <c r="F13" s="42"/>
      <c r="G13" s="42"/>
      <c r="H13" s="42"/>
      <c r="I13" s="42"/>
      <c r="J13" s="8"/>
    </row>
    <row r="14" spans="1:10" s="7" customFormat="1" ht="21.95" customHeight="1" x14ac:dyDescent="0.5">
      <c r="A14" s="27"/>
      <c r="B14" s="12" t="s">
        <v>40</v>
      </c>
      <c r="C14" s="12" t="s">
        <v>41</v>
      </c>
      <c r="D14" s="42"/>
      <c r="E14" s="42"/>
      <c r="F14" s="46" t="s">
        <v>42</v>
      </c>
      <c r="G14" s="42" t="s">
        <v>43</v>
      </c>
      <c r="I14" s="42"/>
      <c r="J14" s="8"/>
    </row>
    <row r="15" spans="1:10" s="7" customFormat="1" ht="21.95" customHeight="1" x14ac:dyDescent="0.5">
      <c r="A15" s="27"/>
      <c r="B15" s="12" t="s">
        <v>44</v>
      </c>
      <c r="C15" s="12" t="s">
        <v>41</v>
      </c>
      <c r="D15" s="42"/>
      <c r="E15" s="42"/>
      <c r="F15" s="46" t="s">
        <v>45</v>
      </c>
      <c r="G15" s="42" t="s">
        <v>43</v>
      </c>
      <c r="I15" s="42"/>
      <c r="J15" s="8"/>
    </row>
    <row r="16" spans="1:10" s="7" customFormat="1" ht="14.1" customHeight="1" x14ac:dyDescent="0.5">
      <c r="A16" s="27"/>
      <c r="B16" s="12"/>
      <c r="C16" s="12"/>
      <c r="D16" s="42"/>
      <c r="E16" s="42"/>
      <c r="F16" s="42"/>
      <c r="G16" s="42"/>
      <c r="H16" s="42"/>
      <c r="I16" s="42"/>
      <c r="J16" s="8"/>
    </row>
    <row r="17" spans="1:9" ht="21.95" customHeight="1" x14ac:dyDescent="0.5">
      <c r="A17" s="27">
        <v>1.6</v>
      </c>
      <c r="B17" s="117" t="s">
        <v>127</v>
      </c>
      <c r="C17" s="29"/>
    </row>
    <row r="18" spans="1:9" ht="21.95" customHeight="1" x14ac:dyDescent="0.5">
      <c r="B18" s="150"/>
      <c r="C18" s="150"/>
      <c r="D18" s="150"/>
      <c r="E18" s="11" t="s">
        <v>8</v>
      </c>
      <c r="F18" s="11" t="s">
        <v>9</v>
      </c>
      <c r="G18" s="11" t="s">
        <v>10</v>
      </c>
      <c r="H18" s="11" t="s">
        <v>11</v>
      </c>
      <c r="I18" s="17"/>
    </row>
    <row r="19" spans="1:9" ht="21.95" customHeight="1" x14ac:dyDescent="0.5">
      <c r="A19" s="2"/>
      <c r="B19" s="151" t="s">
        <v>128</v>
      </c>
      <c r="C19" s="151"/>
      <c r="D19" s="151"/>
      <c r="E19" s="3"/>
      <c r="F19" s="3"/>
      <c r="G19" s="3"/>
      <c r="H19" s="9"/>
      <c r="I19" s="18"/>
    </row>
    <row r="20" spans="1:9" ht="21.95" customHeight="1" x14ac:dyDescent="0.5">
      <c r="A20" s="2"/>
      <c r="B20" s="151" t="s">
        <v>129</v>
      </c>
      <c r="C20" s="151"/>
      <c r="D20" s="151"/>
      <c r="E20" s="3"/>
      <c r="F20" s="3"/>
      <c r="G20" s="3"/>
      <c r="H20" s="9"/>
      <c r="I20" s="18"/>
    </row>
    <row r="21" spans="1:9" ht="21.75" x14ac:dyDescent="0.5">
      <c r="A21" s="2"/>
      <c r="B21" s="151" t="s">
        <v>13</v>
      </c>
      <c r="C21" s="151"/>
      <c r="D21" s="151"/>
      <c r="E21" s="3"/>
      <c r="F21" s="3"/>
      <c r="G21" s="3"/>
      <c r="H21" s="9"/>
      <c r="I21" s="18"/>
    </row>
    <row r="22" spans="1:9" ht="21.95" customHeight="1" x14ac:dyDescent="0.5">
      <c r="A22" s="2"/>
      <c r="B22" s="62"/>
    </row>
    <row r="23" spans="1:9" s="7" customFormat="1" ht="21.95" customHeight="1" x14ac:dyDescent="0.5">
      <c r="A23" s="2"/>
      <c r="B23" s="63"/>
    </row>
    <row r="24" spans="1:9" s="7" customFormat="1" ht="14.1" customHeight="1" x14ac:dyDescent="0.5">
      <c r="A24" s="2"/>
    </row>
    <row r="25" spans="1:9" s="7" customFormat="1" ht="21.95" customHeight="1" x14ac:dyDescent="0.5">
      <c r="A25" s="27">
        <v>1.7</v>
      </c>
      <c r="B25" s="57" t="s">
        <v>82</v>
      </c>
      <c r="C25" s="1"/>
      <c r="D25" s="1"/>
      <c r="E25" s="1"/>
      <c r="F25" s="1"/>
      <c r="G25" s="1"/>
      <c r="H25" s="1"/>
      <c r="I25" s="1"/>
    </row>
    <row r="26" spans="1:9" s="7" customFormat="1" ht="21.95" customHeight="1" x14ac:dyDescent="0.5">
      <c r="A26" s="1"/>
      <c r="B26" s="144" t="s">
        <v>83</v>
      </c>
      <c r="C26" s="144"/>
      <c r="D26" s="144"/>
      <c r="E26" s="144"/>
      <c r="F26" s="16" t="s">
        <v>14</v>
      </c>
      <c r="G26" s="16" t="s">
        <v>5</v>
      </c>
      <c r="H26" s="144" t="s">
        <v>132</v>
      </c>
      <c r="I26" s="144"/>
    </row>
    <row r="27" spans="1:9" s="7" customFormat="1" ht="21.95" customHeight="1" x14ac:dyDescent="0.5">
      <c r="A27" s="1"/>
      <c r="B27" s="143" t="s">
        <v>59</v>
      </c>
      <c r="C27" s="143"/>
      <c r="D27" s="143"/>
      <c r="E27" s="143"/>
      <c r="F27" s="10"/>
      <c r="G27" s="10"/>
      <c r="H27" s="145"/>
      <c r="I27" s="145"/>
    </row>
    <row r="28" spans="1:9" s="7" customFormat="1" ht="21.95" customHeight="1" x14ac:dyDescent="0.5">
      <c r="A28" s="1"/>
      <c r="B28" s="143" t="s">
        <v>58</v>
      </c>
      <c r="C28" s="143"/>
      <c r="D28" s="143"/>
      <c r="E28" s="143"/>
      <c r="F28" s="10"/>
      <c r="G28" s="10"/>
      <c r="H28" s="145"/>
      <c r="I28" s="145"/>
    </row>
    <row r="29" spans="1:9" s="7" customFormat="1" ht="21.95" customHeight="1" x14ac:dyDescent="0.5">
      <c r="B29" s="152" t="s">
        <v>60</v>
      </c>
      <c r="C29" s="153"/>
      <c r="D29" s="153"/>
      <c r="E29" s="154"/>
      <c r="F29" s="31"/>
      <c r="G29" s="31"/>
      <c r="H29" s="146"/>
      <c r="I29" s="147"/>
    </row>
    <row r="30" spans="1:9" s="7" customFormat="1" ht="21.95" customHeight="1" x14ac:dyDescent="0.5">
      <c r="A30" s="1"/>
      <c r="B30" s="143" t="s">
        <v>61</v>
      </c>
      <c r="C30" s="143"/>
      <c r="D30" s="143"/>
      <c r="E30" s="143"/>
      <c r="F30" s="10"/>
      <c r="G30" s="10"/>
      <c r="H30" s="145"/>
      <c r="I30" s="145"/>
    </row>
    <row r="31" spans="1:9" s="7" customFormat="1" ht="21.95" customHeight="1" x14ac:dyDescent="0.5">
      <c r="B31" s="152" t="s">
        <v>62</v>
      </c>
      <c r="C31" s="153"/>
      <c r="D31" s="153"/>
      <c r="E31" s="154"/>
      <c r="F31" s="31"/>
      <c r="G31" s="31"/>
      <c r="H31" s="146"/>
      <c r="I31" s="147"/>
    </row>
    <row r="32" spans="1:9" s="7" customFormat="1" ht="21.95" customHeight="1" x14ac:dyDescent="0.5">
      <c r="A32" s="1"/>
      <c r="B32" s="159" t="s">
        <v>63</v>
      </c>
      <c r="C32" s="159"/>
      <c r="D32" s="159"/>
      <c r="E32" s="159"/>
      <c r="F32" s="10"/>
      <c r="G32" s="10"/>
      <c r="H32" s="145"/>
      <c r="I32" s="145"/>
    </row>
    <row r="33" spans="1:21" s="7" customFormat="1" ht="21.95" customHeight="1" x14ac:dyDescent="0.5">
      <c r="B33" s="152" t="s">
        <v>64</v>
      </c>
      <c r="C33" s="153"/>
      <c r="D33" s="153"/>
      <c r="E33" s="154"/>
      <c r="F33" s="10"/>
      <c r="G33" s="10"/>
      <c r="H33" s="146"/>
      <c r="I33" s="147"/>
    </row>
    <row r="34" spans="1:21" s="7" customFormat="1" ht="21.95" customHeight="1" x14ac:dyDescent="0.5">
      <c r="A34" s="1"/>
      <c r="B34" s="143" t="s">
        <v>65</v>
      </c>
      <c r="C34" s="143"/>
      <c r="D34" s="143"/>
      <c r="E34" s="143"/>
      <c r="F34" s="10"/>
      <c r="G34" s="10"/>
      <c r="H34" s="145"/>
      <c r="I34" s="145"/>
    </row>
    <row r="35" spans="1:21" s="7" customFormat="1" ht="21.95" customHeight="1" x14ac:dyDescent="0.5">
      <c r="A35" s="2"/>
      <c r="B35" s="143" t="s">
        <v>66</v>
      </c>
      <c r="C35" s="143"/>
      <c r="D35" s="143"/>
      <c r="E35" s="143"/>
      <c r="F35" s="10"/>
      <c r="G35" s="10"/>
      <c r="H35" s="145"/>
      <c r="I35" s="145"/>
    </row>
    <row r="36" spans="1:21" s="7" customFormat="1" ht="21.95" customHeight="1" x14ac:dyDescent="0.5">
      <c r="A36" s="2"/>
      <c r="B36" s="143" t="s">
        <v>67</v>
      </c>
      <c r="C36" s="143"/>
      <c r="D36" s="143"/>
      <c r="E36" s="143"/>
      <c r="F36" s="10"/>
      <c r="G36" s="10"/>
      <c r="H36" s="145"/>
      <c r="I36" s="145"/>
    </row>
    <row r="37" spans="1:21" s="7" customFormat="1" ht="21.95" customHeight="1" x14ac:dyDescent="0.5">
      <c r="A37" s="2"/>
      <c r="B37" s="64"/>
      <c r="C37" s="63"/>
      <c r="N37" s="32"/>
      <c r="O37" s="32"/>
      <c r="P37" s="32"/>
      <c r="Q37" s="32"/>
      <c r="R37" s="31"/>
      <c r="S37" s="31"/>
      <c r="T37" s="31"/>
      <c r="U37" s="31"/>
    </row>
    <row r="38" spans="1:21" s="7" customFormat="1" ht="21.95" customHeight="1" x14ac:dyDescent="0.5">
      <c r="A38" s="55"/>
      <c r="B38" s="65"/>
      <c r="C38" s="63"/>
      <c r="N38" s="53"/>
      <c r="O38" s="53"/>
      <c r="P38" s="53"/>
      <c r="Q38" s="53"/>
      <c r="R38" s="54"/>
      <c r="S38" s="54"/>
      <c r="T38" s="54"/>
      <c r="U38" s="54"/>
    </row>
    <row r="39" spans="1:21" s="7" customFormat="1" ht="21.95" customHeight="1" x14ac:dyDescent="0.5">
      <c r="A39" s="2"/>
      <c r="B39" s="65"/>
      <c r="C39" s="63"/>
      <c r="N39" s="32"/>
      <c r="O39" s="32"/>
      <c r="P39" s="32"/>
      <c r="Q39" s="32"/>
      <c r="R39" s="31"/>
      <c r="S39" s="31"/>
      <c r="T39" s="31"/>
      <c r="U39" s="31"/>
    </row>
    <row r="40" spans="1:21" ht="21.95" customHeight="1" x14ac:dyDescent="0.5">
      <c r="A40" s="27">
        <v>1.8</v>
      </c>
      <c r="B40" s="4" t="s">
        <v>4</v>
      </c>
    </row>
    <row r="41" spans="1:21" ht="21.95" customHeight="1" x14ac:dyDescent="0.5">
      <c r="B41" s="162" t="s">
        <v>6</v>
      </c>
      <c r="C41" s="162"/>
      <c r="D41" s="160" t="s">
        <v>12</v>
      </c>
      <c r="E41" s="161"/>
      <c r="F41" s="13" t="s">
        <v>7</v>
      </c>
      <c r="G41" s="61" t="s">
        <v>5</v>
      </c>
      <c r="H41" s="66"/>
    </row>
    <row r="42" spans="1:21" s="22" customFormat="1" ht="21.95" customHeight="1" x14ac:dyDescent="0.5">
      <c r="B42" s="49"/>
      <c r="C42" s="49"/>
      <c r="D42" s="50"/>
      <c r="E42" s="51"/>
      <c r="F42" s="23"/>
      <c r="G42" s="23"/>
      <c r="H42" s="66"/>
      <c r="M42" s="1"/>
    </row>
    <row r="43" spans="1:21" s="19" customFormat="1" ht="21.95" customHeight="1" x14ac:dyDescent="0.5">
      <c r="B43" s="52"/>
      <c r="C43" s="52"/>
      <c r="D43" s="142"/>
      <c r="E43" s="142"/>
      <c r="F43" s="24"/>
      <c r="G43" s="24"/>
      <c r="H43" s="67"/>
      <c r="M43" s="1"/>
    </row>
    <row r="44" spans="1:21" s="22" customFormat="1" ht="21.95" customHeight="1" x14ac:dyDescent="0.5">
      <c r="B44" s="49"/>
      <c r="C44" s="49"/>
      <c r="D44" s="50"/>
      <c r="E44" s="51"/>
      <c r="F44" s="23"/>
      <c r="G44" s="23"/>
      <c r="H44" s="66"/>
    </row>
    <row r="45" spans="1:21" s="19" customFormat="1" ht="21.95" customHeight="1" x14ac:dyDescent="0.2">
      <c r="B45" s="52"/>
      <c r="C45" s="52"/>
      <c r="D45" s="142"/>
      <c r="E45" s="142"/>
      <c r="F45" s="24"/>
      <c r="G45" s="24"/>
      <c r="H45" s="67"/>
    </row>
    <row r="46" spans="1:21" s="22" customFormat="1" ht="21.95" customHeight="1" x14ac:dyDescent="0.5">
      <c r="B46" s="49"/>
      <c r="C46" s="49"/>
      <c r="D46" s="50"/>
      <c r="E46" s="51"/>
      <c r="F46" s="23"/>
      <c r="G46" s="23"/>
      <c r="H46" s="66"/>
    </row>
    <row r="47" spans="1:21" s="19" customFormat="1" ht="21.95" customHeight="1" x14ac:dyDescent="0.2">
      <c r="B47" s="52"/>
      <c r="C47" s="52"/>
      <c r="D47" s="142"/>
      <c r="E47" s="142"/>
      <c r="F47" s="24"/>
      <c r="G47" s="24"/>
      <c r="H47" s="67"/>
    </row>
    <row r="48" spans="1:21" s="22" customFormat="1" ht="21.95" customHeight="1" x14ac:dyDescent="0.5">
      <c r="B48" s="49"/>
      <c r="C48" s="49"/>
      <c r="D48" s="50"/>
      <c r="E48" s="51"/>
      <c r="F48" s="23"/>
      <c r="G48" s="23"/>
      <c r="H48" s="66"/>
    </row>
    <row r="49" spans="1:13" s="19" customFormat="1" ht="21.95" customHeight="1" x14ac:dyDescent="0.2">
      <c r="B49" s="52"/>
      <c r="C49" s="52"/>
      <c r="D49" s="142"/>
      <c r="E49" s="142"/>
      <c r="F49" s="24"/>
      <c r="G49" s="24"/>
      <c r="H49" s="67"/>
    </row>
    <row r="50" spans="1:13" s="22" customFormat="1" ht="21.95" customHeight="1" x14ac:dyDescent="0.5">
      <c r="B50" s="49"/>
      <c r="C50" s="49"/>
      <c r="D50" s="50"/>
      <c r="E50" s="51"/>
      <c r="F50" s="23"/>
      <c r="G50" s="23"/>
      <c r="H50" s="66"/>
      <c r="M50" s="25"/>
    </row>
    <row r="51" spans="1:13" s="19" customFormat="1" ht="21.95" customHeight="1" x14ac:dyDescent="0.2">
      <c r="B51" s="52"/>
      <c r="C51" s="52"/>
      <c r="D51" s="142"/>
      <c r="E51" s="142"/>
      <c r="F51" s="24"/>
      <c r="G51" s="24"/>
      <c r="H51" s="67"/>
      <c r="M51" s="25"/>
    </row>
    <row r="52" spans="1:13" s="22" customFormat="1" ht="21.95" customHeight="1" x14ac:dyDescent="0.5">
      <c r="B52" s="49"/>
      <c r="C52" s="49"/>
      <c r="D52" s="50"/>
      <c r="E52" s="51"/>
      <c r="F52" s="23"/>
      <c r="G52" s="23"/>
      <c r="H52" s="66"/>
      <c r="M52" s="25" t="s">
        <v>23</v>
      </c>
    </row>
    <row r="53" spans="1:13" s="19" customFormat="1" ht="21.95" customHeight="1" x14ac:dyDescent="0.2">
      <c r="B53" s="52"/>
      <c r="C53" s="52"/>
      <c r="D53" s="142"/>
      <c r="E53" s="142"/>
      <c r="F53" s="24"/>
      <c r="G53" s="24"/>
      <c r="H53" s="67"/>
      <c r="M53" s="25" t="s">
        <v>24</v>
      </c>
    </row>
    <row r="54" spans="1:13" ht="28.5" customHeight="1" x14ac:dyDescent="0.5">
      <c r="B54" s="128" t="s">
        <v>84</v>
      </c>
      <c r="M54" s="25" t="s">
        <v>25</v>
      </c>
    </row>
    <row r="55" spans="1:13" ht="15.75" customHeight="1" x14ac:dyDescent="0.5"/>
    <row r="56" spans="1:13" ht="21.95" customHeight="1" x14ac:dyDescent="0.5">
      <c r="A56" s="27">
        <v>1.9</v>
      </c>
      <c r="B56" s="75" t="s">
        <v>91</v>
      </c>
      <c r="C56" s="75"/>
      <c r="D56" s="7"/>
    </row>
    <row r="57" spans="1:13" ht="21.95" customHeight="1" x14ac:dyDescent="0.5">
      <c r="B57" s="71" t="s">
        <v>112</v>
      </c>
      <c r="C57" s="12"/>
      <c r="E57" s="114" t="s">
        <v>113</v>
      </c>
    </row>
    <row r="58" spans="1:13" s="7" customFormat="1" ht="15" customHeight="1" x14ac:dyDescent="0.5">
      <c r="B58" s="114"/>
    </row>
    <row r="59" spans="1:13" ht="21.95" customHeight="1" thickBot="1" x14ac:dyDescent="0.55000000000000004">
      <c r="A59" s="76">
        <v>1.1000000000000001</v>
      </c>
      <c r="B59" s="114" t="s">
        <v>133</v>
      </c>
      <c r="C59" s="12"/>
      <c r="D59" s="7"/>
    </row>
    <row r="60" spans="1:13" ht="21.95" customHeight="1" thickBot="1" x14ac:dyDescent="0.55000000000000004">
      <c r="B60" s="166" t="s">
        <v>131</v>
      </c>
      <c r="C60" s="167"/>
      <c r="D60" s="167"/>
      <c r="E60" s="168"/>
      <c r="F60" s="163" t="s">
        <v>134</v>
      </c>
      <c r="G60" s="164"/>
      <c r="H60" s="164"/>
      <c r="I60" s="165"/>
    </row>
    <row r="61" spans="1:13" ht="38.25" customHeight="1" x14ac:dyDescent="0.5">
      <c r="B61" s="157" t="s">
        <v>80</v>
      </c>
      <c r="C61" s="155" t="s">
        <v>114</v>
      </c>
      <c r="D61" s="155" t="s">
        <v>115</v>
      </c>
      <c r="E61" s="112" t="s">
        <v>105</v>
      </c>
      <c r="F61" s="157" t="s">
        <v>80</v>
      </c>
      <c r="G61" s="115" t="s">
        <v>114</v>
      </c>
      <c r="H61" s="115" t="s">
        <v>115</v>
      </c>
      <c r="I61" s="112" t="s">
        <v>105</v>
      </c>
    </row>
    <row r="62" spans="1:13" s="7" customFormat="1" ht="22.5" customHeight="1" x14ac:dyDescent="0.5">
      <c r="B62" s="158"/>
      <c r="C62" s="156"/>
      <c r="D62" s="156"/>
      <c r="E62" s="113" t="s">
        <v>92</v>
      </c>
      <c r="F62" s="158"/>
      <c r="G62" s="116"/>
      <c r="H62" s="116"/>
      <c r="I62" s="113" t="s">
        <v>92</v>
      </c>
    </row>
    <row r="63" spans="1:13" ht="21.95" customHeight="1" x14ac:dyDescent="0.5">
      <c r="B63" s="106" t="s">
        <v>68</v>
      </c>
      <c r="C63" s="80"/>
      <c r="D63" s="80"/>
      <c r="E63" s="84"/>
      <c r="F63" s="106" t="s">
        <v>68</v>
      </c>
      <c r="G63" s="80"/>
      <c r="H63" s="80"/>
      <c r="I63" s="87"/>
    </row>
    <row r="64" spans="1:13" ht="21.95" customHeight="1" x14ac:dyDescent="0.5">
      <c r="B64" s="107" t="s">
        <v>69</v>
      </c>
      <c r="C64" s="73"/>
      <c r="D64" s="73"/>
      <c r="E64" s="74"/>
      <c r="F64" s="107" t="s">
        <v>69</v>
      </c>
      <c r="G64" s="73"/>
      <c r="H64" s="73"/>
      <c r="I64" s="85"/>
    </row>
    <row r="65" spans="1:9" ht="21.95" customHeight="1" x14ac:dyDescent="0.5">
      <c r="B65" s="107" t="s">
        <v>70</v>
      </c>
      <c r="C65" s="73"/>
      <c r="D65" s="73"/>
      <c r="E65" s="74"/>
      <c r="F65" s="107" t="s">
        <v>70</v>
      </c>
      <c r="G65" s="73"/>
      <c r="H65" s="73"/>
      <c r="I65" s="85"/>
    </row>
    <row r="66" spans="1:9" ht="21.95" customHeight="1" x14ac:dyDescent="0.5">
      <c r="B66" s="107" t="s">
        <v>71</v>
      </c>
      <c r="C66" s="73"/>
      <c r="D66" s="73"/>
      <c r="E66" s="74"/>
      <c r="F66" s="107" t="s">
        <v>71</v>
      </c>
      <c r="G66" s="73"/>
      <c r="H66" s="73"/>
      <c r="I66" s="85"/>
    </row>
    <row r="67" spans="1:9" ht="21.95" customHeight="1" x14ac:dyDescent="0.5">
      <c r="B67" s="107" t="s">
        <v>72</v>
      </c>
      <c r="C67" s="73"/>
      <c r="D67" s="73"/>
      <c r="E67" s="74"/>
      <c r="F67" s="107" t="s">
        <v>72</v>
      </c>
      <c r="G67" s="73"/>
      <c r="H67" s="73"/>
      <c r="I67" s="85"/>
    </row>
    <row r="68" spans="1:9" ht="21.95" customHeight="1" x14ac:dyDescent="0.5">
      <c r="B68" s="107" t="s">
        <v>73</v>
      </c>
      <c r="C68" s="73"/>
      <c r="D68" s="73"/>
      <c r="E68" s="74"/>
      <c r="F68" s="107" t="s">
        <v>73</v>
      </c>
      <c r="G68" s="73"/>
      <c r="H68" s="73"/>
      <c r="I68" s="85"/>
    </row>
    <row r="69" spans="1:9" ht="21.95" customHeight="1" x14ac:dyDescent="0.5">
      <c r="B69" s="107" t="s">
        <v>74</v>
      </c>
      <c r="C69" s="73"/>
      <c r="D69" s="73"/>
      <c r="E69" s="74"/>
      <c r="F69" s="107" t="s">
        <v>74</v>
      </c>
      <c r="G69" s="73"/>
      <c r="H69" s="73"/>
      <c r="I69" s="85"/>
    </row>
    <row r="70" spans="1:9" ht="21.95" customHeight="1" x14ac:dyDescent="0.5">
      <c r="B70" s="107" t="s">
        <v>75</v>
      </c>
      <c r="C70" s="73"/>
      <c r="D70" s="73"/>
      <c r="E70" s="74"/>
      <c r="F70" s="107" t="s">
        <v>75</v>
      </c>
      <c r="G70" s="73"/>
      <c r="H70" s="73"/>
      <c r="I70" s="85"/>
    </row>
    <row r="71" spans="1:9" ht="21.95" customHeight="1" x14ac:dyDescent="0.5">
      <c r="B71" s="107" t="s">
        <v>76</v>
      </c>
      <c r="C71" s="73"/>
      <c r="D71" s="73"/>
      <c r="E71" s="74"/>
      <c r="F71" s="107" t="s">
        <v>76</v>
      </c>
      <c r="G71" s="73"/>
      <c r="H71" s="73"/>
      <c r="I71" s="85"/>
    </row>
    <row r="72" spans="1:9" ht="21.95" customHeight="1" x14ac:dyDescent="0.5">
      <c r="B72" s="107" t="s">
        <v>77</v>
      </c>
      <c r="C72" s="73"/>
      <c r="D72" s="73"/>
      <c r="E72" s="74"/>
      <c r="F72" s="107" t="s">
        <v>77</v>
      </c>
      <c r="G72" s="73"/>
      <c r="H72" s="73"/>
      <c r="I72" s="85"/>
    </row>
    <row r="73" spans="1:9" ht="21.95" customHeight="1" x14ac:dyDescent="0.5">
      <c r="B73" s="107" t="s">
        <v>78</v>
      </c>
      <c r="C73" s="73"/>
      <c r="D73" s="73"/>
      <c r="E73" s="74"/>
      <c r="F73" s="107" t="s">
        <v>78</v>
      </c>
      <c r="G73" s="73"/>
      <c r="H73" s="73"/>
      <c r="I73" s="85"/>
    </row>
    <row r="74" spans="1:9" ht="21.95" customHeight="1" thickBot="1" x14ac:dyDescent="0.55000000000000004">
      <c r="B74" s="108" t="s">
        <v>79</v>
      </c>
      <c r="C74" s="81"/>
      <c r="D74" s="81"/>
      <c r="E74" s="82"/>
      <c r="F74" s="108" t="s">
        <v>79</v>
      </c>
      <c r="G74" s="72"/>
      <c r="H74" s="72"/>
      <c r="I74" s="86"/>
    </row>
    <row r="75" spans="1:9" ht="21.95" customHeight="1" thickBot="1" x14ac:dyDescent="0.55000000000000004">
      <c r="B75" s="79" t="s">
        <v>34</v>
      </c>
      <c r="C75" s="83" t="e">
        <f>AVERAGE(C63:C74)</f>
        <v>#DIV/0!</v>
      </c>
      <c r="D75" s="83" t="e">
        <f>AVERAGE(D63:D74)</f>
        <v>#DIV/0!</v>
      </c>
      <c r="E75" s="83" t="e">
        <f>AVERAGE(E63:E74)</f>
        <v>#DIV/0!</v>
      </c>
      <c r="F75" s="79" t="s">
        <v>34</v>
      </c>
      <c r="G75" s="83" t="e">
        <f>AVERAGE(G63:G74)</f>
        <v>#DIV/0!</v>
      </c>
      <c r="H75" s="83" t="e">
        <f>AVERAGE(H63:H74)</f>
        <v>#DIV/0!</v>
      </c>
      <c r="I75" s="83" t="e">
        <f>AVERAGE(I63:I74)</f>
        <v>#DIV/0!</v>
      </c>
    </row>
    <row r="76" spans="1:9" ht="21.95" customHeight="1" x14ac:dyDescent="0.5">
      <c r="B76" s="109" t="s">
        <v>116</v>
      </c>
      <c r="C76" s="63"/>
      <c r="D76" s="63"/>
      <c r="E76" s="63"/>
      <c r="F76" s="63"/>
    </row>
    <row r="77" spans="1:9" s="7" customFormat="1" ht="21.75" customHeight="1" x14ac:dyDescent="0.5">
      <c r="A77" s="63"/>
      <c r="B77" s="110" t="s">
        <v>123</v>
      </c>
      <c r="C77" s="110"/>
      <c r="D77" s="110"/>
      <c r="E77" s="110"/>
      <c r="F77" s="111"/>
    </row>
    <row r="78" spans="1:9" ht="21.95" customHeight="1" x14ac:dyDescent="0.5">
      <c r="A78" s="63"/>
      <c r="B78" s="149" t="s">
        <v>97</v>
      </c>
      <c r="C78" s="149"/>
      <c r="D78" s="149"/>
      <c r="E78" s="149"/>
      <c r="F78" s="149"/>
    </row>
    <row r="79" spans="1:9" ht="21.95" customHeight="1" x14ac:dyDescent="0.5">
      <c r="A79" s="88"/>
      <c r="B79" s="88"/>
    </row>
    <row r="80" spans="1:9" s="7" customFormat="1" ht="21.95" customHeight="1" x14ac:dyDescent="0.5">
      <c r="A80" s="58"/>
      <c r="B80" s="58"/>
    </row>
    <row r="81" spans="1:2" s="7" customFormat="1" ht="21.95" customHeight="1" x14ac:dyDescent="0.5">
      <c r="A81" s="58"/>
      <c r="B81" s="58"/>
    </row>
  </sheetData>
  <mergeCells count="42">
    <mergeCell ref="C61:C62"/>
    <mergeCell ref="B61:B62"/>
    <mergeCell ref="F61:F62"/>
    <mergeCell ref="D61:D62"/>
    <mergeCell ref="B32:E32"/>
    <mergeCell ref="D41:E41"/>
    <mergeCell ref="D43:E43"/>
    <mergeCell ref="B41:C41"/>
    <mergeCell ref="B33:E33"/>
    <mergeCell ref="F60:I60"/>
    <mergeCell ref="B60:E60"/>
    <mergeCell ref="H33:I33"/>
    <mergeCell ref="H34:I34"/>
    <mergeCell ref="B35:E35"/>
    <mergeCell ref="H35:I35"/>
    <mergeCell ref="H36:I36"/>
    <mergeCell ref="B9:C9"/>
    <mergeCell ref="B78:F78"/>
    <mergeCell ref="B18:D18"/>
    <mergeCell ref="B19:D19"/>
    <mergeCell ref="B20:D20"/>
    <mergeCell ref="B21:D21"/>
    <mergeCell ref="B26:E26"/>
    <mergeCell ref="B27:E27"/>
    <mergeCell ref="B28:E28"/>
    <mergeCell ref="D49:E49"/>
    <mergeCell ref="B31:E31"/>
    <mergeCell ref="D45:E45"/>
    <mergeCell ref="D47:E47"/>
    <mergeCell ref="B29:E29"/>
    <mergeCell ref="B30:E30"/>
    <mergeCell ref="B34:E34"/>
    <mergeCell ref="D53:E53"/>
    <mergeCell ref="D51:E51"/>
    <mergeCell ref="B36:E36"/>
    <mergeCell ref="H26:I26"/>
    <mergeCell ref="H27:I27"/>
    <mergeCell ref="H28:I28"/>
    <mergeCell ref="H30:I30"/>
    <mergeCell ref="H32:I32"/>
    <mergeCell ref="H29:I29"/>
    <mergeCell ref="H31:I31"/>
  </mergeCells>
  <pageMargins left="0.59055118110236227" right="0.51181102362204722" top="0.59055118110236227" bottom="0.59055118110236227" header="0.31496062992125984" footer="0.31496062992125984"/>
  <pageSetup paperSize="9" scale="82" orientation="portrait" r:id="rId1"/>
  <rowBreaks count="2" manualBreakCount="2">
    <brk id="39" max="8" man="1"/>
    <brk id="78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742950</xdr:colOff>
                    <xdr:row>2</xdr:row>
                    <xdr:rowOff>38100</xdr:rowOff>
                  </from>
                  <to>
                    <xdr:col>4</xdr:col>
                    <xdr:colOff>333375</xdr:colOff>
                    <xdr:row>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3</xdr:col>
                    <xdr:colOff>38100</xdr:colOff>
                    <xdr:row>41</xdr:row>
                    <xdr:rowOff>38100</xdr:rowOff>
                  </from>
                  <to>
                    <xdr:col>3</xdr:col>
                    <xdr:colOff>638175</xdr:colOff>
                    <xdr:row>41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4</xdr:col>
                    <xdr:colOff>47625</xdr:colOff>
                    <xdr:row>41</xdr:row>
                    <xdr:rowOff>38100</xdr:rowOff>
                  </from>
                  <to>
                    <xdr:col>4</xdr:col>
                    <xdr:colOff>638175</xdr:colOff>
                    <xdr:row>41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2</xdr:col>
                    <xdr:colOff>0</xdr:colOff>
                    <xdr:row>41</xdr:row>
                    <xdr:rowOff>57150</xdr:rowOff>
                  </from>
                  <to>
                    <xdr:col>2</xdr:col>
                    <xdr:colOff>609600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1</xdr:col>
                    <xdr:colOff>9525</xdr:colOff>
                    <xdr:row>41</xdr:row>
                    <xdr:rowOff>28575</xdr:rowOff>
                  </from>
                  <to>
                    <xdr:col>1</xdr:col>
                    <xdr:colOff>619125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1</xdr:col>
                    <xdr:colOff>28575</xdr:colOff>
                    <xdr:row>42</xdr:row>
                    <xdr:rowOff>38100</xdr:rowOff>
                  </from>
                  <to>
                    <xdr:col>1</xdr:col>
                    <xdr:colOff>638175</xdr:colOff>
                    <xdr:row>42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2</xdr:col>
                    <xdr:colOff>28575</xdr:colOff>
                    <xdr:row>42</xdr:row>
                    <xdr:rowOff>28575</xdr:rowOff>
                  </from>
                  <to>
                    <xdr:col>2</xdr:col>
                    <xdr:colOff>638175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3</xdr:col>
                    <xdr:colOff>38100</xdr:colOff>
                    <xdr:row>43</xdr:row>
                    <xdr:rowOff>38100</xdr:rowOff>
                  </from>
                  <to>
                    <xdr:col>3</xdr:col>
                    <xdr:colOff>638175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43</xdr:row>
                    <xdr:rowOff>38100</xdr:rowOff>
                  </from>
                  <to>
                    <xdr:col>4</xdr:col>
                    <xdr:colOff>638175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2</xdr:col>
                    <xdr:colOff>0</xdr:colOff>
                    <xdr:row>43</xdr:row>
                    <xdr:rowOff>57150</xdr:rowOff>
                  </from>
                  <to>
                    <xdr:col>2</xdr:col>
                    <xdr:colOff>609600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1</xdr:col>
                    <xdr:colOff>9525</xdr:colOff>
                    <xdr:row>43</xdr:row>
                    <xdr:rowOff>28575</xdr:rowOff>
                  </from>
                  <to>
                    <xdr:col>1</xdr:col>
                    <xdr:colOff>619125</xdr:colOff>
                    <xdr:row>43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1</xdr:col>
                    <xdr:colOff>28575</xdr:colOff>
                    <xdr:row>44</xdr:row>
                    <xdr:rowOff>38100</xdr:rowOff>
                  </from>
                  <to>
                    <xdr:col>1</xdr:col>
                    <xdr:colOff>638175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2</xdr:col>
                    <xdr:colOff>28575</xdr:colOff>
                    <xdr:row>44</xdr:row>
                    <xdr:rowOff>28575</xdr:rowOff>
                  </from>
                  <to>
                    <xdr:col>2</xdr:col>
                    <xdr:colOff>638175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45</xdr:row>
                    <xdr:rowOff>38100</xdr:rowOff>
                  </from>
                  <to>
                    <xdr:col>3</xdr:col>
                    <xdr:colOff>638175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45</xdr:row>
                    <xdr:rowOff>38100</xdr:rowOff>
                  </from>
                  <to>
                    <xdr:col>4</xdr:col>
                    <xdr:colOff>638175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2</xdr:col>
                    <xdr:colOff>0</xdr:colOff>
                    <xdr:row>45</xdr:row>
                    <xdr:rowOff>57150</xdr:rowOff>
                  </from>
                  <to>
                    <xdr:col>2</xdr:col>
                    <xdr:colOff>609600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1</xdr:col>
                    <xdr:colOff>9525</xdr:colOff>
                    <xdr:row>45</xdr:row>
                    <xdr:rowOff>28575</xdr:rowOff>
                  </from>
                  <to>
                    <xdr:col>1</xdr:col>
                    <xdr:colOff>619125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1</xdr:col>
                    <xdr:colOff>28575</xdr:colOff>
                    <xdr:row>46</xdr:row>
                    <xdr:rowOff>38100</xdr:rowOff>
                  </from>
                  <to>
                    <xdr:col>1</xdr:col>
                    <xdr:colOff>638175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2</xdr:col>
                    <xdr:colOff>28575</xdr:colOff>
                    <xdr:row>46</xdr:row>
                    <xdr:rowOff>28575</xdr:rowOff>
                  </from>
                  <to>
                    <xdr:col>2</xdr:col>
                    <xdr:colOff>638175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3" name="Check Box 27">
              <controlPr defaultSize="0" autoFill="0" autoLine="0" autoPict="0">
                <anchor moveWithCells="1">
                  <from>
                    <xdr:col>3</xdr:col>
                    <xdr:colOff>38100</xdr:colOff>
                    <xdr:row>47</xdr:row>
                    <xdr:rowOff>38100</xdr:rowOff>
                  </from>
                  <to>
                    <xdr:col>3</xdr:col>
                    <xdr:colOff>638175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4</xdr:col>
                    <xdr:colOff>47625</xdr:colOff>
                    <xdr:row>47</xdr:row>
                    <xdr:rowOff>38100</xdr:rowOff>
                  </from>
                  <to>
                    <xdr:col>4</xdr:col>
                    <xdr:colOff>638175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2</xdr:col>
                    <xdr:colOff>0</xdr:colOff>
                    <xdr:row>47</xdr:row>
                    <xdr:rowOff>57150</xdr:rowOff>
                  </from>
                  <to>
                    <xdr:col>2</xdr:col>
                    <xdr:colOff>609600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1</xdr:col>
                    <xdr:colOff>9525</xdr:colOff>
                    <xdr:row>47</xdr:row>
                    <xdr:rowOff>28575</xdr:rowOff>
                  </from>
                  <to>
                    <xdr:col>1</xdr:col>
                    <xdr:colOff>619125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defaultSize="0" autoFill="0" autoLine="0" autoPict="0">
                <anchor moveWithCells="1">
                  <from>
                    <xdr:col>1</xdr:col>
                    <xdr:colOff>28575</xdr:colOff>
                    <xdr:row>48</xdr:row>
                    <xdr:rowOff>38100</xdr:rowOff>
                  </from>
                  <to>
                    <xdr:col>1</xdr:col>
                    <xdr:colOff>638175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defaultSize="0" autoFill="0" autoLine="0" autoPict="0">
                <anchor moveWithCells="1">
                  <from>
                    <xdr:col>2</xdr:col>
                    <xdr:colOff>28575</xdr:colOff>
                    <xdr:row>48</xdr:row>
                    <xdr:rowOff>28575</xdr:rowOff>
                  </from>
                  <to>
                    <xdr:col>2</xdr:col>
                    <xdr:colOff>638175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defaultSize="0" autoFill="0" autoLine="0" autoPict="0">
                <anchor moveWithCells="1">
                  <from>
                    <xdr:col>3</xdr:col>
                    <xdr:colOff>38100</xdr:colOff>
                    <xdr:row>49</xdr:row>
                    <xdr:rowOff>38100</xdr:rowOff>
                  </from>
                  <to>
                    <xdr:col>3</xdr:col>
                    <xdr:colOff>638175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4</xdr:col>
                    <xdr:colOff>47625</xdr:colOff>
                    <xdr:row>49</xdr:row>
                    <xdr:rowOff>38100</xdr:rowOff>
                  </from>
                  <to>
                    <xdr:col>4</xdr:col>
                    <xdr:colOff>638175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2</xdr:col>
                    <xdr:colOff>0</xdr:colOff>
                    <xdr:row>49</xdr:row>
                    <xdr:rowOff>57150</xdr:rowOff>
                  </from>
                  <to>
                    <xdr:col>2</xdr:col>
                    <xdr:colOff>609600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1</xdr:col>
                    <xdr:colOff>9525</xdr:colOff>
                    <xdr:row>49</xdr:row>
                    <xdr:rowOff>28575</xdr:rowOff>
                  </from>
                  <to>
                    <xdr:col>1</xdr:col>
                    <xdr:colOff>619125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defaultSize="0" autoFill="0" autoLine="0" autoPict="0">
                <anchor moveWithCells="1">
                  <from>
                    <xdr:col>1</xdr:col>
                    <xdr:colOff>28575</xdr:colOff>
                    <xdr:row>50</xdr:row>
                    <xdr:rowOff>38100</xdr:rowOff>
                  </from>
                  <to>
                    <xdr:col>1</xdr:col>
                    <xdr:colOff>638175</xdr:colOff>
                    <xdr:row>50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2</xdr:col>
                    <xdr:colOff>28575</xdr:colOff>
                    <xdr:row>50</xdr:row>
                    <xdr:rowOff>28575</xdr:rowOff>
                  </from>
                  <to>
                    <xdr:col>2</xdr:col>
                    <xdr:colOff>638175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5" name="Check Box 39">
              <controlPr defaultSize="0" autoFill="0" autoLine="0" autoPict="0">
                <anchor moveWithCells="1">
                  <from>
                    <xdr:col>3</xdr:col>
                    <xdr:colOff>38100</xdr:colOff>
                    <xdr:row>51</xdr:row>
                    <xdr:rowOff>38100</xdr:rowOff>
                  </from>
                  <to>
                    <xdr:col>3</xdr:col>
                    <xdr:colOff>638175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6" name="Check Box 40">
              <controlPr defaultSize="0" autoFill="0" autoLine="0" autoPict="0">
                <anchor moveWithCells="1">
                  <from>
                    <xdr:col>4</xdr:col>
                    <xdr:colOff>47625</xdr:colOff>
                    <xdr:row>51</xdr:row>
                    <xdr:rowOff>38100</xdr:rowOff>
                  </from>
                  <to>
                    <xdr:col>4</xdr:col>
                    <xdr:colOff>638175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7" name="Check Box 41">
              <controlPr defaultSize="0" autoFill="0" autoLine="0" autoPict="0">
                <anchor moveWithCells="1">
                  <from>
                    <xdr:col>2</xdr:col>
                    <xdr:colOff>0</xdr:colOff>
                    <xdr:row>51</xdr:row>
                    <xdr:rowOff>57150</xdr:rowOff>
                  </from>
                  <to>
                    <xdr:col>2</xdr:col>
                    <xdr:colOff>609600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8" name="Check Box 42">
              <controlPr defaultSize="0" autoFill="0" autoLine="0" autoPict="0">
                <anchor moveWithCells="1">
                  <from>
                    <xdr:col>1</xdr:col>
                    <xdr:colOff>9525</xdr:colOff>
                    <xdr:row>51</xdr:row>
                    <xdr:rowOff>28575</xdr:rowOff>
                  </from>
                  <to>
                    <xdr:col>1</xdr:col>
                    <xdr:colOff>619125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9" name="Check Box 43">
              <controlPr defaultSize="0" autoFill="0" autoLine="0" autoPict="0">
                <anchor moveWithCells="1">
                  <from>
                    <xdr:col>1</xdr:col>
                    <xdr:colOff>28575</xdr:colOff>
                    <xdr:row>52</xdr:row>
                    <xdr:rowOff>38100</xdr:rowOff>
                  </from>
                  <to>
                    <xdr:col>1</xdr:col>
                    <xdr:colOff>638175</xdr:colOff>
                    <xdr:row>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0" name="Check Box 44">
              <controlPr defaultSize="0" autoFill="0" autoLine="0" autoPict="0">
                <anchor moveWithCells="1">
                  <from>
                    <xdr:col>2</xdr:col>
                    <xdr:colOff>28575</xdr:colOff>
                    <xdr:row>52</xdr:row>
                    <xdr:rowOff>28575</xdr:rowOff>
                  </from>
                  <to>
                    <xdr:col>2</xdr:col>
                    <xdr:colOff>638175</xdr:colOff>
                    <xdr:row>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1" name="Check Box 45">
              <controlPr defaultSize="0" autoFill="0" autoLine="0" autoPict="0">
                <anchor moveWithCells="1">
                  <from>
                    <xdr:col>5</xdr:col>
                    <xdr:colOff>485775</xdr:colOff>
                    <xdr:row>2</xdr:row>
                    <xdr:rowOff>57150</xdr:rowOff>
                  </from>
                  <to>
                    <xdr:col>7</xdr:col>
                    <xdr:colOff>200025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5"/>
  <sheetViews>
    <sheetView view="pageBreakPreview" zoomScaleSheetLayoutView="100" workbookViewId="0">
      <selection activeCell="O7" sqref="O7"/>
    </sheetView>
  </sheetViews>
  <sheetFormatPr defaultColWidth="9" defaultRowHeight="21.75" x14ac:dyDescent="0.5"/>
  <cols>
    <col min="1" max="1" width="6.25" style="7" customWidth="1"/>
    <col min="2" max="2" width="10.375" style="7" customWidth="1"/>
    <col min="3" max="3" width="9.875" style="7" customWidth="1"/>
    <col min="4" max="4" width="7.875" style="7" customWidth="1"/>
    <col min="5" max="6" width="7.75" style="7" customWidth="1"/>
    <col min="7" max="7" width="8.25" style="7" customWidth="1"/>
    <col min="8" max="9" width="7.75" style="7" customWidth="1"/>
    <col min="10" max="10" width="7.375" style="7" customWidth="1"/>
    <col min="11" max="11" width="9.625" style="7" customWidth="1"/>
    <col min="12" max="12" width="10" style="7" customWidth="1"/>
    <col min="13" max="13" width="8.875" style="7" customWidth="1"/>
    <col min="14" max="15" width="7.75" style="7" customWidth="1"/>
    <col min="16" max="16" width="8" style="7" customWidth="1"/>
    <col min="17" max="18" width="7.75" style="7" customWidth="1"/>
    <col min="19" max="16384" width="9" style="7"/>
  </cols>
  <sheetData>
    <row r="1" spans="1:18" ht="24" x14ac:dyDescent="0.55000000000000004">
      <c r="A1" s="56" t="s">
        <v>135</v>
      </c>
    </row>
    <row r="2" spans="1:18" ht="6.75" customHeight="1" thickBot="1" x14ac:dyDescent="0.55000000000000004">
      <c r="A2" s="59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8" ht="22.5" thickBot="1" x14ac:dyDescent="0.55000000000000004">
      <c r="A3" s="192" t="s">
        <v>131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4"/>
    </row>
    <row r="4" spans="1:18" x14ac:dyDescent="0.5">
      <c r="A4" s="208" t="s">
        <v>102</v>
      </c>
      <c r="B4" s="200"/>
      <c r="C4" s="209"/>
      <c r="D4" s="195" t="s">
        <v>56</v>
      </c>
      <c r="E4" s="181"/>
      <c r="F4" s="182"/>
      <c r="G4" s="180" t="s">
        <v>57</v>
      </c>
      <c r="H4" s="181"/>
      <c r="I4" s="182"/>
      <c r="J4" s="199" t="s">
        <v>103</v>
      </c>
      <c r="K4" s="200"/>
      <c r="L4" s="201"/>
      <c r="M4" s="195" t="s">
        <v>56</v>
      </c>
      <c r="N4" s="181"/>
      <c r="O4" s="182"/>
      <c r="P4" s="180" t="s">
        <v>57</v>
      </c>
      <c r="Q4" s="181"/>
      <c r="R4" s="182"/>
    </row>
    <row r="5" spans="1:18" ht="21.75" customHeight="1" x14ac:dyDescent="0.5">
      <c r="A5" s="210"/>
      <c r="B5" s="203"/>
      <c r="C5" s="211"/>
      <c r="D5" s="183" t="s">
        <v>88</v>
      </c>
      <c r="E5" s="187" t="s">
        <v>54</v>
      </c>
      <c r="F5" s="189"/>
      <c r="G5" s="197" t="s">
        <v>88</v>
      </c>
      <c r="H5" s="187" t="s">
        <v>54</v>
      </c>
      <c r="I5" s="189"/>
      <c r="J5" s="202"/>
      <c r="K5" s="203"/>
      <c r="L5" s="204"/>
      <c r="M5" s="183" t="s">
        <v>88</v>
      </c>
      <c r="N5" s="187" t="s">
        <v>54</v>
      </c>
      <c r="O5" s="189"/>
      <c r="P5" s="190" t="s">
        <v>89</v>
      </c>
      <c r="Q5" s="187" t="s">
        <v>54</v>
      </c>
      <c r="R5" s="189"/>
    </row>
    <row r="6" spans="1:18" ht="22.5" thickBot="1" x14ac:dyDescent="0.55000000000000004">
      <c r="A6" s="212"/>
      <c r="B6" s="213"/>
      <c r="C6" s="214"/>
      <c r="D6" s="184"/>
      <c r="E6" s="69" t="s">
        <v>47</v>
      </c>
      <c r="F6" s="70" t="s">
        <v>48</v>
      </c>
      <c r="G6" s="198"/>
      <c r="H6" s="77" t="s">
        <v>47</v>
      </c>
      <c r="I6" s="78" t="s">
        <v>48</v>
      </c>
      <c r="J6" s="205"/>
      <c r="K6" s="206"/>
      <c r="L6" s="207"/>
      <c r="M6" s="184"/>
      <c r="N6" s="69" t="s">
        <v>47</v>
      </c>
      <c r="O6" s="70" t="s">
        <v>48</v>
      </c>
      <c r="P6" s="196"/>
      <c r="Q6" s="77" t="s">
        <v>47</v>
      </c>
      <c r="R6" s="78" t="s">
        <v>48</v>
      </c>
    </row>
    <row r="7" spans="1:18" s="89" customFormat="1" x14ac:dyDescent="0.5">
      <c r="A7" s="169" t="s">
        <v>93</v>
      </c>
      <c r="B7" s="172" t="s">
        <v>90</v>
      </c>
      <c r="C7" s="173"/>
      <c r="D7" s="97"/>
      <c r="E7" s="94"/>
      <c r="F7" s="100"/>
      <c r="G7" s="103"/>
      <c r="H7" s="94"/>
      <c r="I7" s="95"/>
      <c r="J7" s="169" t="s">
        <v>93</v>
      </c>
      <c r="K7" s="172" t="s">
        <v>90</v>
      </c>
      <c r="L7" s="173"/>
      <c r="M7" s="97"/>
      <c r="N7" s="94"/>
      <c r="O7" s="100"/>
      <c r="P7" s="103"/>
      <c r="Q7" s="94"/>
      <c r="R7" s="95"/>
    </row>
    <row r="8" spans="1:18" s="89" customFormat="1" ht="21.75" customHeight="1" x14ac:dyDescent="0.5">
      <c r="A8" s="170"/>
      <c r="B8" s="174" t="s">
        <v>117</v>
      </c>
      <c r="C8" s="175"/>
      <c r="D8" s="98"/>
      <c r="E8" s="90"/>
      <c r="F8" s="101"/>
      <c r="G8" s="104"/>
      <c r="H8" s="90"/>
      <c r="I8" s="91"/>
      <c r="J8" s="170"/>
      <c r="K8" s="174" t="s">
        <v>117</v>
      </c>
      <c r="L8" s="175"/>
      <c r="M8" s="98"/>
      <c r="N8" s="90"/>
      <c r="O8" s="101"/>
      <c r="P8" s="104"/>
      <c r="Q8" s="90"/>
      <c r="R8" s="91"/>
    </row>
    <row r="9" spans="1:18" s="89" customFormat="1" x14ac:dyDescent="0.5">
      <c r="A9" s="170"/>
      <c r="B9" s="176" t="s">
        <v>94</v>
      </c>
      <c r="C9" s="177"/>
      <c r="D9" s="98"/>
      <c r="E9" s="90"/>
      <c r="F9" s="101"/>
      <c r="G9" s="104"/>
      <c r="H9" s="90"/>
      <c r="I9" s="91"/>
      <c r="J9" s="170"/>
      <c r="K9" s="176" t="s">
        <v>94</v>
      </c>
      <c r="L9" s="177"/>
      <c r="M9" s="98"/>
      <c r="N9" s="90"/>
      <c r="O9" s="101"/>
      <c r="P9" s="104"/>
      <c r="Q9" s="90"/>
      <c r="R9" s="91"/>
    </row>
    <row r="10" spans="1:18" s="89" customFormat="1" x14ac:dyDescent="0.5">
      <c r="A10" s="170"/>
      <c r="B10" s="176" t="s">
        <v>118</v>
      </c>
      <c r="C10" s="177"/>
      <c r="D10" s="98"/>
      <c r="E10" s="90"/>
      <c r="F10" s="101"/>
      <c r="G10" s="104"/>
      <c r="H10" s="90"/>
      <c r="I10" s="91"/>
      <c r="J10" s="170"/>
      <c r="K10" s="176" t="s">
        <v>118</v>
      </c>
      <c r="L10" s="177"/>
      <c r="M10" s="98"/>
      <c r="N10" s="90"/>
      <c r="O10" s="101"/>
      <c r="P10" s="104"/>
      <c r="Q10" s="90"/>
      <c r="R10" s="91"/>
    </row>
    <row r="11" spans="1:18" s="89" customFormat="1" x14ac:dyDescent="0.5">
      <c r="A11" s="170"/>
      <c r="B11" s="121" t="s">
        <v>119</v>
      </c>
      <c r="C11" s="122"/>
      <c r="D11" s="123"/>
      <c r="E11" s="124"/>
      <c r="F11" s="125"/>
      <c r="G11" s="126"/>
      <c r="H11" s="124"/>
      <c r="I11" s="127"/>
      <c r="J11" s="170"/>
      <c r="K11" s="121" t="s">
        <v>119</v>
      </c>
      <c r="L11" s="122"/>
      <c r="M11" s="123"/>
      <c r="N11" s="124"/>
      <c r="O11" s="125"/>
      <c r="P11" s="126"/>
      <c r="Q11" s="124"/>
      <c r="R11" s="127"/>
    </row>
    <row r="12" spans="1:18" s="89" customFormat="1" x14ac:dyDescent="0.5">
      <c r="A12" s="170"/>
      <c r="B12" s="121" t="s">
        <v>120</v>
      </c>
      <c r="C12" s="122"/>
      <c r="D12" s="123"/>
      <c r="E12" s="124"/>
      <c r="F12" s="125"/>
      <c r="G12" s="126"/>
      <c r="H12" s="124"/>
      <c r="I12" s="127"/>
      <c r="J12" s="170"/>
      <c r="K12" s="121" t="s">
        <v>120</v>
      </c>
      <c r="L12" s="122"/>
      <c r="M12" s="123"/>
      <c r="N12" s="124"/>
      <c r="O12" s="125"/>
      <c r="P12" s="126"/>
      <c r="Q12" s="124"/>
      <c r="R12" s="127"/>
    </row>
    <row r="13" spans="1:18" s="89" customFormat="1" ht="22.5" thickBot="1" x14ac:dyDescent="0.55000000000000004">
      <c r="A13" s="171"/>
      <c r="B13" s="178" t="s">
        <v>121</v>
      </c>
      <c r="C13" s="179"/>
      <c r="D13" s="99"/>
      <c r="E13" s="92"/>
      <c r="F13" s="102"/>
      <c r="G13" s="105"/>
      <c r="H13" s="92"/>
      <c r="I13" s="93"/>
      <c r="J13" s="171"/>
      <c r="K13" s="178" t="s">
        <v>121</v>
      </c>
      <c r="L13" s="179"/>
      <c r="M13" s="99"/>
      <c r="N13" s="92"/>
      <c r="O13" s="102"/>
      <c r="P13" s="105"/>
      <c r="Q13" s="92"/>
      <c r="R13" s="93"/>
    </row>
    <row r="14" spans="1:18" s="89" customFormat="1" x14ac:dyDescent="0.5">
      <c r="A14" s="169" t="s">
        <v>95</v>
      </c>
      <c r="B14" s="172" t="s">
        <v>90</v>
      </c>
      <c r="C14" s="173"/>
      <c r="D14" s="97"/>
      <c r="E14" s="94"/>
      <c r="F14" s="100"/>
      <c r="G14" s="103"/>
      <c r="H14" s="94"/>
      <c r="I14" s="95"/>
      <c r="J14" s="169" t="s">
        <v>95</v>
      </c>
      <c r="K14" s="172" t="s">
        <v>90</v>
      </c>
      <c r="L14" s="173"/>
      <c r="M14" s="97"/>
      <c r="N14" s="94"/>
      <c r="O14" s="100"/>
      <c r="P14" s="103"/>
      <c r="Q14" s="94"/>
      <c r="R14" s="95"/>
    </row>
    <row r="15" spans="1:18" s="89" customFormat="1" x14ac:dyDescent="0.5">
      <c r="A15" s="170"/>
      <c r="B15" s="174" t="s">
        <v>117</v>
      </c>
      <c r="C15" s="175"/>
      <c r="D15" s="98"/>
      <c r="E15" s="90"/>
      <c r="F15" s="101"/>
      <c r="G15" s="104"/>
      <c r="H15" s="90"/>
      <c r="I15" s="91"/>
      <c r="J15" s="170"/>
      <c r="K15" s="174" t="s">
        <v>117</v>
      </c>
      <c r="L15" s="175"/>
      <c r="M15" s="98"/>
      <c r="N15" s="90"/>
      <c r="O15" s="101"/>
      <c r="P15" s="104"/>
      <c r="Q15" s="90"/>
      <c r="R15" s="91"/>
    </row>
    <row r="16" spans="1:18" s="89" customFormat="1" x14ac:dyDescent="0.5">
      <c r="A16" s="170"/>
      <c r="B16" s="176" t="s">
        <v>94</v>
      </c>
      <c r="C16" s="177"/>
      <c r="D16" s="98"/>
      <c r="E16" s="90"/>
      <c r="F16" s="101"/>
      <c r="G16" s="104"/>
      <c r="H16" s="90"/>
      <c r="I16" s="91"/>
      <c r="J16" s="170"/>
      <c r="K16" s="176" t="s">
        <v>94</v>
      </c>
      <c r="L16" s="177"/>
      <c r="M16" s="98"/>
      <c r="N16" s="90"/>
      <c r="O16" s="101"/>
      <c r="P16" s="104"/>
      <c r="Q16" s="90"/>
      <c r="R16" s="91"/>
    </row>
    <row r="17" spans="1:18" s="89" customFormat="1" x14ac:dyDescent="0.5">
      <c r="A17" s="170"/>
      <c r="B17" s="176" t="s">
        <v>118</v>
      </c>
      <c r="C17" s="177"/>
      <c r="D17" s="98"/>
      <c r="E17" s="90"/>
      <c r="F17" s="101"/>
      <c r="G17" s="104"/>
      <c r="H17" s="90"/>
      <c r="I17" s="91"/>
      <c r="J17" s="170"/>
      <c r="K17" s="176" t="s">
        <v>118</v>
      </c>
      <c r="L17" s="177"/>
      <c r="M17" s="98"/>
      <c r="N17" s="90"/>
      <c r="O17" s="101"/>
      <c r="P17" s="104"/>
      <c r="Q17" s="90"/>
      <c r="R17" s="91"/>
    </row>
    <row r="18" spans="1:18" s="89" customFormat="1" x14ac:dyDescent="0.5">
      <c r="A18" s="170"/>
      <c r="B18" s="121" t="s">
        <v>119</v>
      </c>
      <c r="C18" s="122"/>
      <c r="D18" s="123"/>
      <c r="E18" s="124"/>
      <c r="F18" s="125"/>
      <c r="G18" s="126"/>
      <c r="H18" s="124"/>
      <c r="I18" s="127"/>
      <c r="J18" s="170"/>
      <c r="K18" s="121" t="s">
        <v>119</v>
      </c>
      <c r="L18" s="122"/>
      <c r="M18" s="123"/>
      <c r="N18" s="124"/>
      <c r="O18" s="125"/>
      <c r="P18" s="126"/>
      <c r="Q18" s="124"/>
      <c r="R18" s="127"/>
    </row>
    <row r="19" spans="1:18" s="89" customFormat="1" x14ac:dyDescent="0.5">
      <c r="A19" s="170"/>
      <c r="B19" s="121" t="s">
        <v>120</v>
      </c>
      <c r="C19" s="122"/>
      <c r="D19" s="123"/>
      <c r="E19" s="124"/>
      <c r="F19" s="125"/>
      <c r="G19" s="126"/>
      <c r="H19" s="124"/>
      <c r="I19" s="127"/>
      <c r="J19" s="170"/>
      <c r="K19" s="121" t="s">
        <v>120</v>
      </c>
      <c r="L19" s="122"/>
      <c r="M19" s="123"/>
      <c r="N19" s="124"/>
      <c r="O19" s="125"/>
      <c r="P19" s="126"/>
      <c r="Q19" s="124"/>
      <c r="R19" s="127"/>
    </row>
    <row r="20" spans="1:18" s="89" customFormat="1" ht="22.5" thickBot="1" x14ac:dyDescent="0.55000000000000004">
      <c r="A20" s="171"/>
      <c r="B20" s="178" t="s">
        <v>121</v>
      </c>
      <c r="C20" s="179"/>
      <c r="D20" s="99"/>
      <c r="E20" s="92"/>
      <c r="F20" s="102"/>
      <c r="G20" s="105"/>
      <c r="H20" s="92"/>
      <c r="I20" s="93"/>
      <c r="J20" s="171"/>
      <c r="K20" s="178" t="s">
        <v>121</v>
      </c>
      <c r="L20" s="179"/>
      <c r="M20" s="99"/>
      <c r="N20" s="92"/>
      <c r="O20" s="102"/>
      <c r="P20" s="105"/>
      <c r="Q20" s="92"/>
      <c r="R20" s="93"/>
    </row>
    <row r="21" spans="1:18" s="89" customFormat="1" x14ac:dyDescent="0.5">
      <c r="A21" s="169" t="s">
        <v>122</v>
      </c>
      <c r="B21" s="172" t="s">
        <v>90</v>
      </c>
      <c r="C21" s="173"/>
      <c r="D21" s="97"/>
      <c r="E21" s="94"/>
      <c r="F21" s="100"/>
      <c r="G21" s="103"/>
      <c r="H21" s="94"/>
      <c r="I21" s="95"/>
      <c r="J21" s="169" t="s">
        <v>122</v>
      </c>
      <c r="K21" s="172" t="s">
        <v>90</v>
      </c>
      <c r="L21" s="173"/>
      <c r="M21" s="97"/>
      <c r="N21" s="94"/>
      <c r="O21" s="100"/>
      <c r="P21" s="103"/>
      <c r="Q21" s="94"/>
      <c r="R21" s="95"/>
    </row>
    <row r="22" spans="1:18" s="89" customFormat="1" x14ac:dyDescent="0.5">
      <c r="A22" s="170"/>
      <c r="B22" s="174" t="s">
        <v>117</v>
      </c>
      <c r="C22" s="175"/>
      <c r="D22" s="98"/>
      <c r="E22" s="90"/>
      <c r="F22" s="101"/>
      <c r="G22" s="104"/>
      <c r="H22" s="90"/>
      <c r="I22" s="91"/>
      <c r="J22" s="170"/>
      <c r="K22" s="174" t="s">
        <v>117</v>
      </c>
      <c r="L22" s="175"/>
      <c r="M22" s="98"/>
      <c r="N22" s="90"/>
      <c r="O22" s="101"/>
      <c r="P22" s="104"/>
      <c r="Q22" s="90"/>
      <c r="R22" s="91"/>
    </row>
    <row r="23" spans="1:18" s="89" customFormat="1" x14ac:dyDescent="0.5">
      <c r="A23" s="170"/>
      <c r="B23" s="176" t="s">
        <v>94</v>
      </c>
      <c r="C23" s="177"/>
      <c r="D23" s="98"/>
      <c r="E23" s="90"/>
      <c r="F23" s="101"/>
      <c r="G23" s="104"/>
      <c r="H23" s="90"/>
      <c r="I23" s="91"/>
      <c r="J23" s="170"/>
      <c r="K23" s="176" t="s">
        <v>94</v>
      </c>
      <c r="L23" s="177"/>
      <c r="M23" s="98"/>
      <c r="N23" s="90"/>
      <c r="O23" s="101"/>
      <c r="P23" s="104"/>
      <c r="Q23" s="90"/>
      <c r="R23" s="91"/>
    </row>
    <row r="24" spans="1:18" s="89" customFormat="1" x14ac:dyDescent="0.5">
      <c r="A24" s="170"/>
      <c r="B24" s="176" t="s">
        <v>118</v>
      </c>
      <c r="C24" s="177"/>
      <c r="D24" s="98"/>
      <c r="E24" s="90"/>
      <c r="F24" s="101"/>
      <c r="G24" s="104"/>
      <c r="H24" s="90"/>
      <c r="I24" s="91"/>
      <c r="J24" s="170"/>
      <c r="K24" s="176" t="s">
        <v>118</v>
      </c>
      <c r="L24" s="177"/>
      <c r="M24" s="98"/>
      <c r="N24" s="90"/>
      <c r="O24" s="101"/>
      <c r="P24" s="104"/>
      <c r="Q24" s="90"/>
      <c r="R24" s="91"/>
    </row>
    <row r="25" spans="1:18" s="89" customFormat="1" x14ac:dyDescent="0.5">
      <c r="A25" s="170"/>
      <c r="B25" s="121" t="s">
        <v>119</v>
      </c>
      <c r="C25" s="122"/>
      <c r="D25" s="123"/>
      <c r="E25" s="124"/>
      <c r="F25" s="125"/>
      <c r="G25" s="126"/>
      <c r="H25" s="124"/>
      <c r="I25" s="127"/>
      <c r="J25" s="170"/>
      <c r="K25" s="121" t="s">
        <v>119</v>
      </c>
      <c r="L25" s="122"/>
      <c r="M25" s="123"/>
      <c r="N25" s="124"/>
      <c r="O25" s="125"/>
      <c r="P25" s="126"/>
      <c r="Q25" s="124"/>
      <c r="R25" s="127"/>
    </row>
    <row r="26" spans="1:18" s="89" customFormat="1" x14ac:dyDescent="0.5">
      <c r="A26" s="170"/>
      <c r="B26" s="121" t="s">
        <v>120</v>
      </c>
      <c r="C26" s="122"/>
      <c r="D26" s="123"/>
      <c r="E26" s="124"/>
      <c r="F26" s="125"/>
      <c r="G26" s="126"/>
      <c r="H26" s="124"/>
      <c r="I26" s="127"/>
      <c r="J26" s="170"/>
      <c r="K26" s="121" t="s">
        <v>120</v>
      </c>
      <c r="L26" s="122"/>
      <c r="M26" s="123"/>
      <c r="N26" s="124"/>
      <c r="O26" s="125"/>
      <c r="P26" s="126"/>
      <c r="Q26" s="124"/>
      <c r="R26" s="127"/>
    </row>
    <row r="27" spans="1:18" s="89" customFormat="1" ht="22.5" thickBot="1" x14ac:dyDescent="0.55000000000000004">
      <c r="A27" s="171"/>
      <c r="B27" s="178" t="s">
        <v>121</v>
      </c>
      <c r="C27" s="179"/>
      <c r="D27" s="99"/>
      <c r="E27" s="92"/>
      <c r="F27" s="102"/>
      <c r="G27" s="105"/>
      <c r="H27" s="92"/>
      <c r="I27" s="93"/>
      <c r="J27" s="171"/>
      <c r="K27" s="178" t="s">
        <v>121</v>
      </c>
      <c r="L27" s="179"/>
      <c r="M27" s="99"/>
      <c r="N27" s="92"/>
      <c r="O27" s="102"/>
      <c r="P27" s="105"/>
      <c r="Q27" s="92"/>
      <c r="R27" s="93"/>
    </row>
    <row r="28" spans="1:18" s="89" customFormat="1" ht="22.5" thickBot="1" x14ac:dyDescent="0.55000000000000004">
      <c r="A28" s="59" t="s">
        <v>104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7"/>
      <c r="R28" s="7"/>
    </row>
    <row r="29" spans="1:18" ht="22.5" thickBot="1" x14ac:dyDescent="0.55000000000000004">
      <c r="A29" s="215" t="s">
        <v>134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7"/>
    </row>
    <row r="30" spans="1:18" x14ac:dyDescent="0.5">
      <c r="A30" s="208" t="s">
        <v>100</v>
      </c>
      <c r="B30" s="200"/>
      <c r="C30" s="201"/>
      <c r="D30" s="195" t="s">
        <v>56</v>
      </c>
      <c r="E30" s="181"/>
      <c r="F30" s="182"/>
      <c r="G30" s="180" t="s">
        <v>57</v>
      </c>
      <c r="H30" s="181"/>
      <c r="I30" s="219"/>
      <c r="J30" s="208" t="s">
        <v>101</v>
      </c>
      <c r="K30" s="200"/>
      <c r="L30" s="209"/>
      <c r="M30" s="195" t="s">
        <v>56</v>
      </c>
      <c r="N30" s="181"/>
      <c r="O30" s="182"/>
      <c r="P30" s="180" t="s">
        <v>57</v>
      </c>
      <c r="Q30" s="181"/>
      <c r="R30" s="182"/>
    </row>
    <row r="31" spans="1:18" x14ac:dyDescent="0.5">
      <c r="A31" s="210"/>
      <c r="B31" s="203"/>
      <c r="C31" s="204"/>
      <c r="D31" s="183" t="s">
        <v>88</v>
      </c>
      <c r="E31" s="187" t="s">
        <v>54</v>
      </c>
      <c r="F31" s="189"/>
      <c r="G31" s="185" t="s">
        <v>130</v>
      </c>
      <c r="H31" s="187" t="s">
        <v>54</v>
      </c>
      <c r="I31" s="188"/>
      <c r="J31" s="210"/>
      <c r="K31" s="203"/>
      <c r="L31" s="211"/>
      <c r="M31" s="183" t="s">
        <v>88</v>
      </c>
      <c r="N31" s="187" t="s">
        <v>54</v>
      </c>
      <c r="O31" s="189"/>
      <c r="P31" s="190" t="s">
        <v>89</v>
      </c>
      <c r="Q31" s="187" t="s">
        <v>54</v>
      </c>
      <c r="R31" s="189"/>
    </row>
    <row r="32" spans="1:18" ht="22.5" thickBot="1" x14ac:dyDescent="0.55000000000000004">
      <c r="A32" s="212"/>
      <c r="B32" s="213"/>
      <c r="C32" s="218"/>
      <c r="D32" s="184"/>
      <c r="E32" s="69" t="s">
        <v>47</v>
      </c>
      <c r="F32" s="70" t="s">
        <v>48</v>
      </c>
      <c r="G32" s="186"/>
      <c r="H32" s="69" t="s">
        <v>47</v>
      </c>
      <c r="I32" s="96" t="s">
        <v>48</v>
      </c>
      <c r="J32" s="212"/>
      <c r="K32" s="213"/>
      <c r="L32" s="214"/>
      <c r="M32" s="184"/>
      <c r="N32" s="69" t="s">
        <v>47</v>
      </c>
      <c r="O32" s="70" t="s">
        <v>48</v>
      </c>
      <c r="P32" s="191"/>
      <c r="Q32" s="69" t="s">
        <v>47</v>
      </c>
      <c r="R32" s="70" t="s">
        <v>48</v>
      </c>
    </row>
    <row r="33" spans="1:18" s="89" customFormat="1" x14ac:dyDescent="0.5">
      <c r="A33" s="169" t="s">
        <v>93</v>
      </c>
      <c r="B33" s="172" t="s">
        <v>90</v>
      </c>
      <c r="C33" s="173"/>
      <c r="D33" s="97"/>
      <c r="E33" s="94"/>
      <c r="F33" s="100"/>
      <c r="G33" s="103"/>
      <c r="H33" s="94"/>
      <c r="I33" s="95"/>
      <c r="J33" s="169" t="s">
        <v>93</v>
      </c>
      <c r="K33" s="172" t="s">
        <v>90</v>
      </c>
      <c r="L33" s="173"/>
      <c r="M33" s="97"/>
      <c r="N33" s="94"/>
      <c r="O33" s="100"/>
      <c r="P33" s="103"/>
      <c r="Q33" s="94"/>
      <c r="R33" s="95"/>
    </row>
    <row r="34" spans="1:18" s="89" customFormat="1" ht="21.75" customHeight="1" x14ac:dyDescent="0.5">
      <c r="A34" s="170"/>
      <c r="B34" s="174" t="s">
        <v>117</v>
      </c>
      <c r="C34" s="175"/>
      <c r="D34" s="98"/>
      <c r="E34" s="90"/>
      <c r="F34" s="101"/>
      <c r="G34" s="104"/>
      <c r="H34" s="90"/>
      <c r="I34" s="91"/>
      <c r="J34" s="170"/>
      <c r="K34" s="174" t="s">
        <v>117</v>
      </c>
      <c r="L34" s="175"/>
      <c r="M34" s="98"/>
      <c r="N34" s="90"/>
      <c r="O34" s="101"/>
      <c r="P34" s="104"/>
      <c r="Q34" s="90"/>
      <c r="R34" s="91"/>
    </row>
    <row r="35" spans="1:18" s="89" customFormat="1" x14ac:dyDescent="0.5">
      <c r="A35" s="170"/>
      <c r="B35" s="176" t="s">
        <v>124</v>
      </c>
      <c r="C35" s="177"/>
      <c r="D35" s="98"/>
      <c r="E35" s="90"/>
      <c r="F35" s="101"/>
      <c r="G35" s="104"/>
      <c r="H35" s="90"/>
      <c r="I35" s="91"/>
      <c r="J35" s="170"/>
      <c r="K35" s="176" t="s">
        <v>124</v>
      </c>
      <c r="L35" s="177"/>
      <c r="M35" s="98"/>
      <c r="N35" s="90"/>
      <c r="O35" s="101"/>
      <c r="P35" s="104"/>
      <c r="Q35" s="90"/>
      <c r="R35" s="91"/>
    </row>
    <row r="36" spans="1:18" s="89" customFormat="1" x14ac:dyDescent="0.5">
      <c r="A36" s="170"/>
      <c r="B36" s="176" t="s">
        <v>126</v>
      </c>
      <c r="C36" s="177"/>
      <c r="D36" s="98"/>
      <c r="E36" s="90"/>
      <c r="F36" s="101"/>
      <c r="G36" s="104"/>
      <c r="H36" s="90"/>
      <c r="I36" s="91"/>
      <c r="J36" s="170"/>
      <c r="K36" s="176" t="s">
        <v>126</v>
      </c>
      <c r="L36" s="177"/>
      <c r="M36" s="98"/>
      <c r="N36" s="90"/>
      <c r="O36" s="101"/>
      <c r="P36" s="104"/>
      <c r="Q36" s="90"/>
      <c r="R36" s="91"/>
    </row>
    <row r="37" spans="1:18" s="89" customFormat="1" x14ac:dyDescent="0.5">
      <c r="A37" s="170"/>
      <c r="B37" s="121" t="s">
        <v>125</v>
      </c>
      <c r="C37" s="122"/>
      <c r="D37" s="123"/>
      <c r="E37" s="124"/>
      <c r="F37" s="125"/>
      <c r="G37" s="126"/>
      <c r="H37" s="124"/>
      <c r="I37" s="127"/>
      <c r="J37" s="170"/>
      <c r="K37" s="121" t="s">
        <v>125</v>
      </c>
      <c r="L37" s="122"/>
      <c r="M37" s="123"/>
      <c r="N37" s="124"/>
      <c r="O37" s="125"/>
      <c r="P37" s="126"/>
      <c r="Q37" s="124"/>
      <c r="R37" s="127"/>
    </row>
    <row r="38" spans="1:18" s="89" customFormat="1" x14ac:dyDescent="0.5">
      <c r="A38" s="170"/>
      <c r="B38" s="121" t="s">
        <v>120</v>
      </c>
      <c r="C38" s="122"/>
      <c r="D38" s="123"/>
      <c r="E38" s="124"/>
      <c r="F38" s="125"/>
      <c r="G38" s="126"/>
      <c r="H38" s="124"/>
      <c r="I38" s="127"/>
      <c r="J38" s="170"/>
      <c r="K38" s="121" t="s">
        <v>120</v>
      </c>
      <c r="L38" s="122"/>
      <c r="M38" s="123"/>
      <c r="N38" s="124"/>
      <c r="O38" s="125"/>
      <c r="P38" s="126"/>
      <c r="Q38" s="124"/>
      <c r="R38" s="127"/>
    </row>
    <row r="39" spans="1:18" s="89" customFormat="1" ht="22.5" thickBot="1" x14ac:dyDescent="0.55000000000000004">
      <c r="A39" s="171"/>
      <c r="B39" s="178" t="s">
        <v>121</v>
      </c>
      <c r="C39" s="179"/>
      <c r="D39" s="99"/>
      <c r="E39" s="92"/>
      <c r="F39" s="102"/>
      <c r="G39" s="105"/>
      <c r="H39" s="92"/>
      <c r="I39" s="93"/>
      <c r="J39" s="171"/>
      <c r="K39" s="178" t="s">
        <v>121</v>
      </c>
      <c r="L39" s="179"/>
      <c r="M39" s="99"/>
      <c r="N39" s="92"/>
      <c r="O39" s="102"/>
      <c r="P39" s="105"/>
      <c r="Q39" s="92"/>
      <c r="R39" s="93"/>
    </row>
    <row r="40" spans="1:18" s="89" customFormat="1" x14ac:dyDescent="0.5">
      <c r="A40" s="169" t="s">
        <v>95</v>
      </c>
      <c r="B40" s="172" t="s">
        <v>90</v>
      </c>
      <c r="C40" s="173"/>
      <c r="D40" s="97"/>
      <c r="E40" s="94"/>
      <c r="F40" s="100"/>
      <c r="G40" s="103"/>
      <c r="H40" s="94"/>
      <c r="I40" s="95"/>
      <c r="J40" s="169" t="s">
        <v>95</v>
      </c>
      <c r="K40" s="172" t="s">
        <v>90</v>
      </c>
      <c r="L40" s="173"/>
      <c r="M40" s="97"/>
      <c r="N40" s="94"/>
      <c r="O40" s="100"/>
      <c r="P40" s="103"/>
      <c r="Q40" s="94"/>
      <c r="R40" s="95"/>
    </row>
    <row r="41" spans="1:18" s="89" customFormat="1" ht="21.75" customHeight="1" x14ac:dyDescent="0.5">
      <c r="A41" s="170"/>
      <c r="B41" s="174" t="s">
        <v>117</v>
      </c>
      <c r="C41" s="175"/>
      <c r="D41" s="98"/>
      <c r="E41" s="90"/>
      <c r="F41" s="101"/>
      <c r="G41" s="104"/>
      <c r="H41" s="90"/>
      <c r="I41" s="91"/>
      <c r="J41" s="170"/>
      <c r="K41" s="174" t="s">
        <v>117</v>
      </c>
      <c r="L41" s="175"/>
      <c r="M41" s="98"/>
      <c r="N41" s="90"/>
      <c r="O41" s="101"/>
      <c r="P41" s="104"/>
      <c r="Q41" s="90"/>
      <c r="R41" s="91"/>
    </row>
    <row r="42" spans="1:18" s="89" customFormat="1" x14ac:dyDescent="0.5">
      <c r="A42" s="170"/>
      <c r="B42" s="176" t="s">
        <v>124</v>
      </c>
      <c r="C42" s="177"/>
      <c r="D42" s="98"/>
      <c r="E42" s="90"/>
      <c r="F42" s="101"/>
      <c r="G42" s="104"/>
      <c r="H42" s="90"/>
      <c r="I42" s="91"/>
      <c r="J42" s="170"/>
      <c r="K42" s="176" t="s">
        <v>124</v>
      </c>
      <c r="L42" s="177"/>
      <c r="M42" s="98"/>
      <c r="N42" s="90"/>
      <c r="O42" s="101"/>
      <c r="P42" s="104"/>
      <c r="Q42" s="90"/>
      <c r="R42" s="91"/>
    </row>
    <row r="43" spans="1:18" s="89" customFormat="1" x14ac:dyDescent="0.5">
      <c r="A43" s="170"/>
      <c r="B43" s="176" t="s">
        <v>126</v>
      </c>
      <c r="C43" s="177"/>
      <c r="D43" s="98"/>
      <c r="E43" s="90"/>
      <c r="F43" s="101"/>
      <c r="G43" s="104"/>
      <c r="H43" s="90"/>
      <c r="I43" s="91"/>
      <c r="J43" s="170"/>
      <c r="K43" s="176" t="s">
        <v>126</v>
      </c>
      <c r="L43" s="177"/>
      <c r="M43" s="98"/>
      <c r="N43" s="90"/>
      <c r="O43" s="101"/>
      <c r="P43" s="104"/>
      <c r="Q43" s="90"/>
      <c r="R43" s="91"/>
    </row>
    <row r="44" spans="1:18" s="89" customFormat="1" x14ac:dyDescent="0.5">
      <c r="A44" s="170"/>
      <c r="B44" s="121" t="s">
        <v>125</v>
      </c>
      <c r="C44" s="122"/>
      <c r="D44" s="123"/>
      <c r="E44" s="124"/>
      <c r="F44" s="125"/>
      <c r="G44" s="126"/>
      <c r="H44" s="124"/>
      <c r="I44" s="127"/>
      <c r="J44" s="170"/>
      <c r="K44" s="121" t="s">
        <v>125</v>
      </c>
      <c r="L44" s="122"/>
      <c r="M44" s="123"/>
      <c r="N44" s="124"/>
      <c r="O44" s="125"/>
      <c r="P44" s="126"/>
      <c r="Q44" s="124"/>
      <c r="R44" s="127"/>
    </row>
    <row r="45" spans="1:18" s="89" customFormat="1" x14ac:dyDescent="0.5">
      <c r="A45" s="170"/>
      <c r="B45" s="121" t="s">
        <v>120</v>
      </c>
      <c r="C45" s="122"/>
      <c r="D45" s="123"/>
      <c r="E45" s="124"/>
      <c r="F45" s="125"/>
      <c r="G45" s="126"/>
      <c r="H45" s="124"/>
      <c r="I45" s="127"/>
      <c r="J45" s="170"/>
      <c r="K45" s="121" t="s">
        <v>120</v>
      </c>
      <c r="L45" s="122"/>
      <c r="M45" s="123"/>
      <c r="N45" s="124"/>
      <c r="O45" s="125"/>
      <c r="P45" s="126"/>
      <c r="Q45" s="124"/>
      <c r="R45" s="127"/>
    </row>
    <row r="46" spans="1:18" s="89" customFormat="1" ht="22.5" thickBot="1" x14ac:dyDescent="0.55000000000000004">
      <c r="A46" s="171"/>
      <c r="B46" s="178" t="s">
        <v>121</v>
      </c>
      <c r="C46" s="179"/>
      <c r="D46" s="99"/>
      <c r="E46" s="92"/>
      <c r="F46" s="102"/>
      <c r="G46" s="105"/>
      <c r="H46" s="92"/>
      <c r="I46" s="93"/>
      <c r="J46" s="171"/>
      <c r="K46" s="178" t="s">
        <v>121</v>
      </c>
      <c r="L46" s="179"/>
      <c r="M46" s="99"/>
      <c r="N46" s="92"/>
      <c r="O46" s="102"/>
      <c r="P46" s="105"/>
      <c r="Q46" s="92"/>
      <c r="R46" s="93"/>
    </row>
    <row r="47" spans="1:18" s="89" customFormat="1" x14ac:dyDescent="0.5">
      <c r="A47" s="169" t="s">
        <v>122</v>
      </c>
      <c r="B47" s="172" t="s">
        <v>90</v>
      </c>
      <c r="C47" s="173"/>
      <c r="D47" s="97"/>
      <c r="E47" s="94"/>
      <c r="F47" s="100"/>
      <c r="G47" s="103"/>
      <c r="H47" s="94"/>
      <c r="I47" s="95"/>
      <c r="J47" s="169" t="s">
        <v>122</v>
      </c>
      <c r="K47" s="172" t="s">
        <v>90</v>
      </c>
      <c r="L47" s="173"/>
      <c r="M47" s="97"/>
      <c r="N47" s="94"/>
      <c r="O47" s="100"/>
      <c r="P47" s="103"/>
      <c r="Q47" s="94"/>
      <c r="R47" s="95"/>
    </row>
    <row r="48" spans="1:18" s="89" customFormat="1" ht="21.75" customHeight="1" x14ac:dyDescent="0.5">
      <c r="A48" s="170"/>
      <c r="B48" s="174" t="s">
        <v>117</v>
      </c>
      <c r="C48" s="175"/>
      <c r="D48" s="98"/>
      <c r="E48" s="90"/>
      <c r="F48" s="101"/>
      <c r="G48" s="104"/>
      <c r="H48" s="90"/>
      <c r="I48" s="91"/>
      <c r="J48" s="170"/>
      <c r="K48" s="174" t="s">
        <v>117</v>
      </c>
      <c r="L48" s="175"/>
      <c r="M48" s="98"/>
      <c r="N48" s="90"/>
      <c r="O48" s="101"/>
      <c r="P48" s="104"/>
      <c r="Q48" s="90"/>
      <c r="R48" s="91"/>
    </row>
    <row r="49" spans="1:18" s="89" customFormat="1" x14ac:dyDescent="0.5">
      <c r="A49" s="170"/>
      <c r="B49" s="176" t="s">
        <v>124</v>
      </c>
      <c r="C49" s="177"/>
      <c r="D49" s="98"/>
      <c r="E49" s="90"/>
      <c r="F49" s="101"/>
      <c r="G49" s="104"/>
      <c r="H49" s="90"/>
      <c r="I49" s="91"/>
      <c r="J49" s="170"/>
      <c r="K49" s="176" t="s">
        <v>124</v>
      </c>
      <c r="L49" s="177"/>
      <c r="M49" s="98"/>
      <c r="N49" s="90"/>
      <c r="O49" s="101"/>
      <c r="P49" s="104"/>
      <c r="Q49" s="90"/>
      <c r="R49" s="91"/>
    </row>
    <row r="50" spans="1:18" s="89" customFormat="1" x14ac:dyDescent="0.5">
      <c r="A50" s="170"/>
      <c r="B50" s="176" t="s">
        <v>126</v>
      </c>
      <c r="C50" s="177"/>
      <c r="D50" s="98"/>
      <c r="E50" s="90"/>
      <c r="F50" s="101"/>
      <c r="G50" s="104"/>
      <c r="H50" s="90"/>
      <c r="I50" s="91"/>
      <c r="J50" s="170"/>
      <c r="K50" s="176" t="s">
        <v>126</v>
      </c>
      <c r="L50" s="177"/>
      <c r="M50" s="98"/>
      <c r="N50" s="90"/>
      <c r="O50" s="101"/>
      <c r="P50" s="104"/>
      <c r="Q50" s="90"/>
      <c r="R50" s="91"/>
    </row>
    <row r="51" spans="1:18" s="89" customFormat="1" x14ac:dyDescent="0.5">
      <c r="A51" s="170"/>
      <c r="B51" s="121" t="s">
        <v>125</v>
      </c>
      <c r="C51" s="122"/>
      <c r="D51" s="123"/>
      <c r="E51" s="124"/>
      <c r="F51" s="125"/>
      <c r="G51" s="126"/>
      <c r="H51" s="124"/>
      <c r="I51" s="127"/>
      <c r="J51" s="170"/>
      <c r="K51" s="121" t="s">
        <v>125</v>
      </c>
      <c r="L51" s="122"/>
      <c r="M51" s="123"/>
      <c r="N51" s="124"/>
      <c r="O51" s="125"/>
      <c r="P51" s="126"/>
      <c r="Q51" s="124"/>
      <c r="R51" s="127"/>
    </row>
    <row r="52" spans="1:18" s="89" customFormat="1" x14ac:dyDescent="0.5">
      <c r="A52" s="170"/>
      <c r="B52" s="121" t="s">
        <v>120</v>
      </c>
      <c r="C52" s="122"/>
      <c r="D52" s="123"/>
      <c r="E52" s="124"/>
      <c r="F52" s="125"/>
      <c r="G52" s="126"/>
      <c r="H52" s="124"/>
      <c r="I52" s="127"/>
      <c r="J52" s="170"/>
      <c r="K52" s="121" t="s">
        <v>120</v>
      </c>
      <c r="L52" s="122"/>
      <c r="M52" s="123"/>
      <c r="N52" s="124"/>
      <c r="O52" s="125"/>
      <c r="P52" s="126"/>
      <c r="Q52" s="124"/>
      <c r="R52" s="127"/>
    </row>
    <row r="53" spans="1:18" s="89" customFormat="1" ht="22.5" thickBot="1" x14ac:dyDescent="0.55000000000000004">
      <c r="A53" s="171"/>
      <c r="B53" s="178" t="s">
        <v>121</v>
      </c>
      <c r="C53" s="179"/>
      <c r="D53" s="99"/>
      <c r="E53" s="92"/>
      <c r="F53" s="102"/>
      <c r="G53" s="105"/>
      <c r="H53" s="92"/>
      <c r="I53" s="93"/>
      <c r="J53" s="171"/>
      <c r="K53" s="178" t="s">
        <v>121</v>
      </c>
      <c r="L53" s="179"/>
      <c r="M53" s="99"/>
      <c r="N53" s="92"/>
      <c r="O53" s="102"/>
      <c r="P53" s="105"/>
      <c r="Q53" s="92"/>
      <c r="R53" s="93"/>
    </row>
    <row r="54" spans="1:18" x14ac:dyDescent="0.5">
      <c r="A54" s="59" t="s">
        <v>104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</row>
    <row r="55" spans="1:18" x14ac:dyDescent="0.5">
      <c r="A55" s="59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</row>
    <row r="56" spans="1:18" x14ac:dyDescent="0.5">
      <c r="A56" s="59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</row>
    <row r="57" spans="1:18" x14ac:dyDescent="0.5">
      <c r="A57" s="59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</row>
    <row r="58" spans="1:18" x14ac:dyDescent="0.5">
      <c r="A58" s="59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</row>
    <row r="59" spans="1:18" x14ac:dyDescent="0.5">
      <c r="A59" s="59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</row>
    <row r="60" spans="1:18" x14ac:dyDescent="0.5">
      <c r="A60" s="59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</row>
    <row r="61" spans="1:18" x14ac:dyDescent="0.5">
      <c r="A61" s="59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</row>
    <row r="62" spans="1:18" x14ac:dyDescent="0.5">
      <c r="A62" s="59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</row>
    <row r="63" spans="1:18" x14ac:dyDescent="0.5">
      <c r="A63" s="59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</row>
    <row r="64" spans="1:18" x14ac:dyDescent="0.5">
      <c r="A64" s="59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</row>
    <row r="65" spans="1:16" x14ac:dyDescent="0.5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</row>
  </sheetData>
  <mergeCells count="102">
    <mergeCell ref="B47:C47"/>
    <mergeCell ref="K47:L47"/>
    <mergeCell ref="A47:A53"/>
    <mergeCell ref="J47:J53"/>
    <mergeCell ref="B48:C48"/>
    <mergeCell ref="K48:L48"/>
    <mergeCell ref="B49:C49"/>
    <mergeCell ref="K49:L49"/>
    <mergeCell ref="B50:C50"/>
    <mergeCell ref="K50:L50"/>
    <mergeCell ref="B53:C53"/>
    <mergeCell ref="K53:L53"/>
    <mergeCell ref="A29:R29"/>
    <mergeCell ref="A30:C32"/>
    <mergeCell ref="D30:F30"/>
    <mergeCell ref="G30:I30"/>
    <mergeCell ref="J30:L32"/>
    <mergeCell ref="M30:O30"/>
    <mergeCell ref="B21:C21"/>
    <mergeCell ref="K21:L21"/>
    <mergeCell ref="B22:C22"/>
    <mergeCell ref="K22:L22"/>
    <mergeCell ref="A3:R3"/>
    <mergeCell ref="B20:C20"/>
    <mergeCell ref="K8:L8"/>
    <mergeCell ref="K9:L9"/>
    <mergeCell ref="K10:L10"/>
    <mergeCell ref="K13:L13"/>
    <mergeCell ref="K14:L14"/>
    <mergeCell ref="M4:O4"/>
    <mergeCell ref="P4:R4"/>
    <mergeCell ref="M5:M6"/>
    <mergeCell ref="N5:O5"/>
    <mergeCell ref="P5:P6"/>
    <mergeCell ref="Q5:R5"/>
    <mergeCell ref="D4:F4"/>
    <mergeCell ref="D5:D6"/>
    <mergeCell ref="G4:I4"/>
    <mergeCell ref="G5:G6"/>
    <mergeCell ref="H5:I5"/>
    <mergeCell ref="J4:L6"/>
    <mergeCell ref="E5:F5"/>
    <mergeCell ref="A4:C6"/>
    <mergeCell ref="B8:C8"/>
    <mergeCell ref="B9:C9"/>
    <mergeCell ref="B10:C10"/>
    <mergeCell ref="A33:A39"/>
    <mergeCell ref="A40:A46"/>
    <mergeCell ref="P30:R30"/>
    <mergeCell ref="D31:D32"/>
    <mergeCell ref="G31:G32"/>
    <mergeCell ref="H31:I31"/>
    <mergeCell ref="M31:M32"/>
    <mergeCell ref="N31:O31"/>
    <mergeCell ref="P31:P32"/>
    <mergeCell ref="Q31:R31"/>
    <mergeCell ref="E31:F31"/>
    <mergeCell ref="K33:L33"/>
    <mergeCell ref="B34:C34"/>
    <mergeCell ref="K34:L34"/>
    <mergeCell ref="B35:C35"/>
    <mergeCell ref="K35:L35"/>
    <mergeCell ref="B36:C36"/>
    <mergeCell ref="K36:L36"/>
    <mergeCell ref="K43:L43"/>
    <mergeCell ref="B46:C46"/>
    <mergeCell ref="K46:L46"/>
    <mergeCell ref="B33:C33"/>
    <mergeCell ref="J33:J39"/>
    <mergeCell ref="J40:J46"/>
    <mergeCell ref="B43:C43"/>
    <mergeCell ref="B39:C39"/>
    <mergeCell ref="K39:L39"/>
    <mergeCell ref="B40:C40"/>
    <mergeCell ref="K40:L40"/>
    <mergeCell ref="B41:C41"/>
    <mergeCell ref="K41:L41"/>
    <mergeCell ref="B42:C42"/>
    <mergeCell ref="K42:L42"/>
    <mergeCell ref="B7:C7"/>
    <mergeCell ref="B16:C16"/>
    <mergeCell ref="B17:C17"/>
    <mergeCell ref="A7:A13"/>
    <mergeCell ref="A14:A20"/>
    <mergeCell ref="B23:C23"/>
    <mergeCell ref="B24:C24"/>
    <mergeCell ref="B27:C27"/>
    <mergeCell ref="A21:A27"/>
    <mergeCell ref="B13:C13"/>
    <mergeCell ref="B14:C14"/>
    <mergeCell ref="B15:C15"/>
    <mergeCell ref="J7:J13"/>
    <mergeCell ref="K7:L7"/>
    <mergeCell ref="J14:J20"/>
    <mergeCell ref="K15:L15"/>
    <mergeCell ref="K16:L16"/>
    <mergeCell ref="K17:L17"/>
    <mergeCell ref="J21:J27"/>
    <mergeCell ref="K23:L23"/>
    <mergeCell ref="K24:L24"/>
    <mergeCell ref="K27:L27"/>
    <mergeCell ref="K20:L20"/>
  </mergeCells>
  <pageMargins left="0.31496062992125984" right="0.27559055118110237" top="0.59055118110236227" bottom="0.39370078740157483" header="0.31496062992125984" footer="0.31496062992125984"/>
  <pageSetup paperSize="9" scale="87" orientation="landscape" r:id="rId1"/>
  <rowBreaks count="1" manualBreakCount="1">
    <brk id="28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7"/>
  <sheetViews>
    <sheetView view="pageBreakPreview" topLeftCell="A4" zoomScaleNormal="100" zoomScaleSheetLayoutView="100" workbookViewId="0">
      <selection activeCell="O7" sqref="O7"/>
    </sheetView>
  </sheetViews>
  <sheetFormatPr defaultRowHeight="14.25" x14ac:dyDescent="0.2"/>
  <cols>
    <col min="1" max="1" width="4.5" customWidth="1"/>
    <col min="2" max="2" width="15.75" customWidth="1"/>
    <col min="4" max="7" width="13.5" customWidth="1"/>
  </cols>
  <sheetData>
    <row r="1" spans="1:11" ht="24" x14ac:dyDescent="0.55000000000000004">
      <c r="A1" s="56" t="s">
        <v>141</v>
      </c>
      <c r="B1" s="56"/>
      <c r="C1" s="56"/>
      <c r="D1" s="56"/>
    </row>
    <row r="2" spans="1:11" ht="24" x14ac:dyDescent="0.55000000000000004">
      <c r="A2" s="231"/>
      <c r="B2" s="56" t="s">
        <v>131</v>
      </c>
      <c r="C2" s="231"/>
      <c r="D2" s="231"/>
    </row>
    <row r="3" spans="1:11" ht="65.25" x14ac:dyDescent="0.2">
      <c r="B3" s="129" t="s">
        <v>140</v>
      </c>
      <c r="C3" s="129" t="s">
        <v>139</v>
      </c>
      <c r="D3" s="130" t="s">
        <v>142</v>
      </c>
      <c r="E3" s="132" t="s">
        <v>144</v>
      </c>
      <c r="F3" s="131" t="s">
        <v>143</v>
      </c>
      <c r="G3" s="132" t="s">
        <v>146</v>
      </c>
    </row>
    <row r="4" spans="1:11" ht="24" x14ac:dyDescent="0.55000000000000004">
      <c r="B4" s="133" t="s">
        <v>147</v>
      </c>
      <c r="C4" s="134"/>
      <c r="D4" s="135"/>
      <c r="E4" s="135"/>
      <c r="F4" s="136"/>
      <c r="G4" s="137">
        <f>D4+E4+F4</f>
        <v>0</v>
      </c>
      <c r="H4" s="231"/>
      <c r="I4" s="231"/>
      <c r="J4" s="231"/>
      <c r="K4" s="231"/>
    </row>
    <row r="5" spans="1:11" ht="21.75" x14ac:dyDescent="0.5">
      <c r="B5" s="133" t="s">
        <v>147</v>
      </c>
      <c r="C5" s="134"/>
      <c r="D5" s="135"/>
      <c r="E5" s="135"/>
      <c r="F5" s="136"/>
      <c r="G5" s="137">
        <f>D5+E5+F5</f>
        <v>0</v>
      </c>
    </row>
    <row r="6" spans="1:11" ht="21.75" x14ac:dyDescent="0.5">
      <c r="B6" s="133" t="s">
        <v>147</v>
      </c>
      <c r="C6" s="134"/>
      <c r="D6" s="135"/>
      <c r="E6" s="135"/>
      <c r="F6" s="136"/>
      <c r="G6" s="137">
        <f>D6+E6+F6</f>
        <v>0</v>
      </c>
    </row>
    <row r="7" spans="1:11" ht="21.75" x14ac:dyDescent="0.5">
      <c r="B7" s="133" t="s">
        <v>147</v>
      </c>
      <c r="C7" s="134"/>
      <c r="D7" s="135"/>
      <c r="E7" s="135"/>
      <c r="F7" s="136"/>
      <c r="G7" s="137">
        <f>D7+E7+F7</f>
        <v>0</v>
      </c>
    </row>
    <row r="8" spans="1:11" ht="21.75" x14ac:dyDescent="0.5">
      <c r="B8" s="133" t="s">
        <v>147</v>
      </c>
      <c r="C8" s="134"/>
      <c r="D8" s="135"/>
      <c r="E8" s="135"/>
      <c r="F8" s="136"/>
      <c r="G8" s="137">
        <f>D8+E8+F8</f>
        <v>0</v>
      </c>
    </row>
    <row r="9" spans="1:11" ht="21.75" x14ac:dyDescent="0.5">
      <c r="B9" s="133"/>
      <c r="C9" s="134"/>
      <c r="D9" s="135"/>
      <c r="E9" s="135"/>
      <c r="F9" s="136"/>
      <c r="G9" s="137">
        <f>D9+E9+F9</f>
        <v>0</v>
      </c>
    </row>
    <row r="10" spans="1:11" ht="21.75" x14ac:dyDescent="0.5">
      <c r="B10" s="133"/>
      <c r="C10" s="134"/>
      <c r="D10" s="135"/>
      <c r="E10" s="135"/>
      <c r="F10" s="136"/>
      <c r="G10" s="137">
        <f>D10+E10+F10</f>
        <v>0</v>
      </c>
    </row>
    <row r="11" spans="1:11" ht="21.75" x14ac:dyDescent="0.5">
      <c r="B11" s="133"/>
      <c r="C11" s="134"/>
      <c r="D11" s="135"/>
      <c r="E11" s="135"/>
      <c r="F11" s="136"/>
      <c r="G11" s="137">
        <f>D11+E11+F11</f>
        <v>0</v>
      </c>
    </row>
    <row r="12" spans="1:11" ht="21.75" x14ac:dyDescent="0.5">
      <c r="B12" s="232" t="s">
        <v>33</v>
      </c>
      <c r="C12" s="233">
        <f>SUM(C4:C11)</f>
        <v>0</v>
      </c>
      <c r="D12" s="234">
        <f>SUM(D4:D11)</f>
        <v>0</v>
      </c>
      <c r="E12" s="234">
        <f t="shared" ref="E12:F12" si="0">SUM(E4:E11)</f>
        <v>0</v>
      </c>
      <c r="F12" s="234">
        <f t="shared" si="0"/>
        <v>0</v>
      </c>
      <c r="G12" s="138"/>
    </row>
    <row r="13" spans="1:11" ht="24" x14ac:dyDescent="0.55000000000000004">
      <c r="B13" s="235" t="s">
        <v>145</v>
      </c>
    </row>
    <row r="15" spans="1:11" ht="24" x14ac:dyDescent="0.55000000000000004">
      <c r="B15" s="56" t="s">
        <v>134</v>
      </c>
    </row>
    <row r="16" spans="1:11" ht="65.25" x14ac:dyDescent="0.2">
      <c r="B16" s="129" t="s">
        <v>140</v>
      </c>
      <c r="C16" s="129" t="s">
        <v>139</v>
      </c>
      <c r="D16" s="130" t="s">
        <v>142</v>
      </c>
      <c r="E16" s="132" t="s">
        <v>144</v>
      </c>
      <c r="F16" s="131" t="s">
        <v>143</v>
      </c>
      <c r="G16" s="132" t="s">
        <v>146</v>
      </c>
    </row>
    <row r="17" spans="2:8" ht="24" x14ac:dyDescent="0.55000000000000004">
      <c r="B17" s="133" t="s">
        <v>147</v>
      </c>
      <c r="C17" s="134"/>
      <c r="D17" s="135"/>
      <c r="E17" s="135"/>
      <c r="F17" s="136"/>
      <c r="G17" s="137">
        <f>D17+E17+F17</f>
        <v>0</v>
      </c>
      <c r="H17" s="231"/>
    </row>
    <row r="18" spans="2:8" ht="21.75" x14ac:dyDescent="0.5">
      <c r="B18" s="133" t="s">
        <v>147</v>
      </c>
      <c r="C18" s="134"/>
      <c r="D18" s="135"/>
      <c r="E18" s="135"/>
      <c r="F18" s="136"/>
      <c r="G18" s="137">
        <f>D18+E18+F18</f>
        <v>0</v>
      </c>
    </row>
    <row r="19" spans="2:8" ht="21.75" x14ac:dyDescent="0.5">
      <c r="B19" s="133" t="s">
        <v>147</v>
      </c>
      <c r="C19" s="134"/>
      <c r="D19" s="135"/>
      <c r="E19" s="135"/>
      <c r="F19" s="136"/>
      <c r="G19" s="137">
        <f>D19+E19+F19</f>
        <v>0</v>
      </c>
    </row>
    <row r="20" spans="2:8" ht="21.75" x14ac:dyDescent="0.5">
      <c r="B20" s="133" t="s">
        <v>147</v>
      </c>
      <c r="C20" s="134"/>
      <c r="D20" s="135"/>
      <c r="E20" s="135"/>
      <c r="F20" s="136"/>
      <c r="G20" s="137">
        <f>D20+E20+F20</f>
        <v>0</v>
      </c>
    </row>
    <row r="21" spans="2:8" ht="21.75" x14ac:dyDescent="0.5">
      <c r="B21" s="133" t="s">
        <v>147</v>
      </c>
      <c r="C21" s="134"/>
      <c r="D21" s="135"/>
      <c r="E21" s="135"/>
      <c r="F21" s="136"/>
      <c r="G21" s="137">
        <f>D21+E21+F21</f>
        <v>0</v>
      </c>
    </row>
    <row r="22" spans="2:8" ht="21.75" x14ac:dyDescent="0.5">
      <c r="B22" s="133"/>
      <c r="C22" s="134"/>
      <c r="D22" s="135"/>
      <c r="E22" s="135"/>
      <c r="F22" s="136"/>
      <c r="G22" s="137">
        <f>D22+E22+F22</f>
        <v>0</v>
      </c>
    </row>
    <row r="23" spans="2:8" ht="21.75" x14ac:dyDescent="0.5">
      <c r="B23" s="133"/>
      <c r="C23" s="134"/>
      <c r="D23" s="135"/>
      <c r="E23" s="135"/>
      <c r="F23" s="136"/>
      <c r="G23" s="137">
        <f>D23+E23+F23</f>
        <v>0</v>
      </c>
    </row>
    <row r="24" spans="2:8" ht="21.75" x14ac:dyDescent="0.5">
      <c r="B24" s="133"/>
      <c r="C24" s="134"/>
      <c r="D24" s="135"/>
      <c r="E24" s="135"/>
      <c r="F24" s="136"/>
      <c r="G24" s="137">
        <f>D24+E24+F24</f>
        <v>0</v>
      </c>
    </row>
    <row r="25" spans="2:8" ht="21.75" x14ac:dyDescent="0.5">
      <c r="B25" s="232" t="s">
        <v>33</v>
      </c>
      <c r="C25" s="233">
        <f>SUM(C17:C24)</f>
        <v>0</v>
      </c>
      <c r="D25" s="234">
        <f>SUM(D17:D24)</f>
        <v>0</v>
      </c>
      <c r="E25" s="234">
        <f t="shared" ref="E25:F25" si="1">SUM(E17:E24)</f>
        <v>0</v>
      </c>
      <c r="F25" s="234">
        <f t="shared" si="1"/>
        <v>0</v>
      </c>
      <c r="G25" s="138"/>
    </row>
    <row r="27" spans="2:8" ht="24" x14ac:dyDescent="0.55000000000000004">
      <c r="B27" s="235" t="s">
        <v>145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1"/>
  <sheetViews>
    <sheetView view="pageBreakPreview" zoomScale="90" zoomScaleSheetLayoutView="90" workbookViewId="0">
      <selection activeCell="O7" sqref="O7"/>
    </sheetView>
  </sheetViews>
  <sheetFormatPr defaultColWidth="9" defaultRowHeight="21.75" x14ac:dyDescent="0.5"/>
  <cols>
    <col min="1" max="1" width="10" style="7" customWidth="1"/>
    <col min="2" max="2" width="10.25" style="7" customWidth="1"/>
    <col min="3" max="3" width="10.125" style="7" customWidth="1"/>
    <col min="4" max="4" width="10.375" style="7" customWidth="1"/>
    <col min="5" max="5" width="9.75" style="7" customWidth="1"/>
    <col min="6" max="7" width="10.375" style="7" customWidth="1"/>
    <col min="8" max="8" width="6" style="7" customWidth="1"/>
    <col min="9" max="9" width="6.875" style="7" customWidth="1"/>
    <col min="10" max="16384" width="9" style="7"/>
  </cols>
  <sheetData>
    <row r="1" spans="1:17" ht="24.95" customHeight="1" x14ac:dyDescent="0.55000000000000004">
      <c r="A1" s="236" t="s">
        <v>148</v>
      </c>
      <c r="L1" s="30"/>
      <c r="M1" s="6"/>
      <c r="N1" s="6"/>
      <c r="O1" s="6"/>
      <c r="P1" s="6"/>
      <c r="Q1" s="6"/>
    </row>
    <row r="2" spans="1:17" ht="24.95" customHeight="1" x14ac:dyDescent="0.55000000000000004">
      <c r="A2" s="237" t="s">
        <v>81</v>
      </c>
      <c r="L2" s="30"/>
      <c r="M2" s="6"/>
      <c r="N2" s="6"/>
      <c r="O2" s="6"/>
      <c r="P2" s="6"/>
      <c r="Q2" s="6"/>
    </row>
    <row r="3" spans="1:17" ht="29.25" customHeight="1" x14ac:dyDescent="0.5">
      <c r="A3" s="220" t="s">
        <v>51</v>
      </c>
      <c r="B3" s="220"/>
      <c r="C3" s="220"/>
      <c r="D3" s="220"/>
      <c r="E3" s="220"/>
      <c r="F3" s="220"/>
      <c r="G3" s="220"/>
      <c r="H3" s="220"/>
      <c r="I3" s="220"/>
    </row>
    <row r="17" spans="1:9" x14ac:dyDescent="0.5">
      <c r="A17" s="220" t="s">
        <v>49</v>
      </c>
      <c r="B17" s="220"/>
      <c r="C17" s="220"/>
      <c r="D17" s="220"/>
      <c r="F17" s="220" t="s">
        <v>50</v>
      </c>
      <c r="G17" s="220"/>
      <c r="H17" s="220"/>
      <c r="I17" s="220"/>
    </row>
    <row r="18" spans="1:9" x14ac:dyDescent="0.5">
      <c r="A18" s="220"/>
      <c r="B18" s="220"/>
      <c r="C18" s="220"/>
      <c r="D18" s="220"/>
      <c r="E18" s="220"/>
      <c r="F18" s="220"/>
      <c r="G18" s="220"/>
      <c r="H18" s="220"/>
      <c r="I18" s="220"/>
    </row>
    <row r="31" spans="1:9" x14ac:dyDescent="0.5">
      <c r="A31" s="220" t="s">
        <v>52</v>
      </c>
      <c r="B31" s="220"/>
      <c r="C31" s="220"/>
      <c r="D31" s="220"/>
      <c r="F31" s="220" t="s">
        <v>53</v>
      </c>
      <c r="G31" s="220"/>
      <c r="H31" s="220"/>
      <c r="I31" s="220"/>
    </row>
    <row r="32" spans="1:9" x14ac:dyDescent="0.5">
      <c r="A32" s="47"/>
    </row>
    <row r="33" spans="1:9" ht="29.25" customHeight="1" x14ac:dyDescent="0.5">
      <c r="A33" s="220" t="s">
        <v>51</v>
      </c>
      <c r="B33" s="220"/>
      <c r="C33" s="220"/>
      <c r="D33" s="220"/>
      <c r="E33" s="220"/>
      <c r="F33" s="220"/>
      <c r="G33" s="220"/>
      <c r="H33" s="220"/>
      <c r="I33" s="220"/>
    </row>
    <row r="48" spans="1:9" x14ac:dyDescent="0.5">
      <c r="A48" s="220" t="s">
        <v>49</v>
      </c>
      <c r="B48" s="220"/>
      <c r="C48" s="220"/>
      <c r="D48" s="220"/>
      <c r="F48" s="220" t="s">
        <v>50</v>
      </c>
      <c r="G48" s="220"/>
      <c r="H48" s="220"/>
      <c r="I48" s="220"/>
    </row>
    <row r="49" spans="1:9" x14ac:dyDescent="0.5">
      <c r="A49" s="220"/>
      <c r="B49" s="220"/>
      <c r="C49" s="220"/>
      <c r="D49" s="220"/>
      <c r="E49" s="220"/>
      <c r="F49" s="220"/>
      <c r="G49" s="220"/>
      <c r="H49" s="220"/>
      <c r="I49" s="220"/>
    </row>
    <row r="63" spans="1:9" x14ac:dyDescent="0.5">
      <c r="A63" s="220" t="s">
        <v>52</v>
      </c>
      <c r="B63" s="220"/>
      <c r="C63" s="220"/>
      <c r="D63" s="220"/>
      <c r="F63" s="220" t="s">
        <v>53</v>
      </c>
      <c r="G63" s="220"/>
      <c r="H63" s="220"/>
      <c r="I63" s="220"/>
    </row>
    <row r="64" spans="1:9" x14ac:dyDescent="0.5">
      <c r="A64" s="47"/>
    </row>
    <row r="66" spans="1:9" ht="28.5" customHeight="1" x14ac:dyDescent="0.5">
      <c r="A66" s="220" t="s">
        <v>51</v>
      </c>
      <c r="B66" s="220"/>
      <c r="C66" s="220"/>
      <c r="D66" s="220"/>
      <c r="E66" s="220"/>
      <c r="F66" s="220"/>
      <c r="G66" s="220"/>
      <c r="H66" s="220"/>
      <c r="I66" s="220"/>
    </row>
    <row r="80" spans="1:9" x14ac:dyDescent="0.5">
      <c r="A80" s="220" t="s">
        <v>49</v>
      </c>
      <c r="B80" s="220"/>
      <c r="C80" s="220"/>
      <c r="D80" s="220"/>
      <c r="F80" s="220" t="s">
        <v>50</v>
      </c>
      <c r="G80" s="220"/>
      <c r="H80" s="220"/>
      <c r="I80" s="220"/>
    </row>
    <row r="81" spans="1:9" x14ac:dyDescent="0.5">
      <c r="A81" s="220"/>
      <c r="B81" s="220"/>
      <c r="C81" s="220"/>
      <c r="D81" s="220"/>
      <c r="E81" s="220"/>
      <c r="F81" s="220"/>
      <c r="G81" s="220"/>
      <c r="H81" s="220"/>
      <c r="I81" s="220"/>
    </row>
    <row r="95" spans="1:9" x14ac:dyDescent="0.5">
      <c r="A95" s="220" t="s">
        <v>52</v>
      </c>
      <c r="B95" s="220"/>
      <c r="C95" s="220"/>
      <c r="D95" s="220"/>
      <c r="F95" s="220" t="s">
        <v>53</v>
      </c>
      <c r="G95" s="220"/>
      <c r="H95" s="220"/>
      <c r="I95" s="220"/>
    </row>
    <row r="96" spans="1:9" x14ac:dyDescent="0.5">
      <c r="A96" s="47" t="s">
        <v>55</v>
      </c>
    </row>
    <row r="98" spans="1:9" ht="30" customHeight="1" x14ac:dyDescent="0.5">
      <c r="A98" s="220" t="s">
        <v>51</v>
      </c>
      <c r="B98" s="220"/>
      <c r="C98" s="220"/>
      <c r="D98" s="220"/>
      <c r="E98" s="220"/>
      <c r="F98" s="220"/>
      <c r="G98" s="220"/>
      <c r="H98" s="220"/>
      <c r="I98" s="220"/>
    </row>
    <row r="112" spans="1:9" x14ac:dyDescent="0.5">
      <c r="A112" s="220" t="s">
        <v>49</v>
      </c>
      <c r="B112" s="220"/>
      <c r="C112" s="220"/>
      <c r="D112" s="220"/>
      <c r="F112" s="220" t="s">
        <v>50</v>
      </c>
      <c r="G112" s="220"/>
      <c r="H112" s="220"/>
      <c r="I112" s="220"/>
    </row>
    <row r="113" spans="1:9" x14ac:dyDescent="0.5">
      <c r="A113" s="220"/>
      <c r="B113" s="220"/>
      <c r="C113" s="220"/>
      <c r="D113" s="220"/>
      <c r="E113" s="220"/>
      <c r="F113" s="220"/>
      <c r="G113" s="220"/>
      <c r="H113" s="220"/>
      <c r="I113" s="220"/>
    </row>
    <row r="127" spans="1:9" x14ac:dyDescent="0.5">
      <c r="A127" s="220" t="s">
        <v>52</v>
      </c>
      <c r="B127" s="220"/>
      <c r="C127" s="220"/>
      <c r="D127" s="220"/>
      <c r="F127" s="220" t="s">
        <v>53</v>
      </c>
      <c r="G127" s="220"/>
      <c r="H127" s="220"/>
      <c r="I127" s="220"/>
    </row>
    <row r="128" spans="1:9" x14ac:dyDescent="0.5">
      <c r="A128" s="47" t="s">
        <v>55</v>
      </c>
    </row>
    <row r="131" spans="1:9" ht="30" customHeight="1" x14ac:dyDescent="0.5">
      <c r="A131" s="220" t="s">
        <v>51</v>
      </c>
      <c r="B131" s="220"/>
      <c r="C131" s="220"/>
      <c r="D131" s="220"/>
      <c r="E131" s="220"/>
      <c r="F131" s="220"/>
      <c r="G131" s="220"/>
      <c r="H131" s="220"/>
      <c r="I131" s="220"/>
    </row>
    <row r="145" spans="1:9" x14ac:dyDescent="0.5">
      <c r="A145" s="220" t="s">
        <v>49</v>
      </c>
      <c r="B145" s="220"/>
      <c r="C145" s="220"/>
      <c r="D145" s="220"/>
      <c r="F145" s="220" t="s">
        <v>50</v>
      </c>
      <c r="G145" s="220"/>
      <c r="H145" s="220"/>
      <c r="I145" s="220"/>
    </row>
    <row r="146" spans="1:9" x14ac:dyDescent="0.5">
      <c r="A146" s="220"/>
      <c r="B146" s="220"/>
      <c r="C146" s="220"/>
      <c r="D146" s="220"/>
      <c r="E146" s="220"/>
      <c r="F146" s="220"/>
      <c r="G146" s="220"/>
      <c r="H146" s="220"/>
      <c r="I146" s="220"/>
    </row>
    <row r="160" spans="1:9" x14ac:dyDescent="0.5">
      <c r="A160" s="220" t="s">
        <v>52</v>
      </c>
      <c r="B160" s="220"/>
      <c r="C160" s="220"/>
      <c r="D160" s="220"/>
      <c r="F160" s="220" t="s">
        <v>53</v>
      </c>
      <c r="G160" s="220"/>
      <c r="H160" s="220"/>
      <c r="I160" s="220"/>
    </row>
    <row r="161" spans="1:1" x14ac:dyDescent="0.5">
      <c r="A161" s="47" t="s">
        <v>55</v>
      </c>
    </row>
  </sheetData>
  <mergeCells count="30">
    <mergeCell ref="A3:I3"/>
    <mergeCell ref="A18:I18"/>
    <mergeCell ref="A31:D31"/>
    <mergeCell ref="F31:I31"/>
    <mergeCell ref="A33:I33"/>
    <mergeCell ref="A48:D48"/>
    <mergeCell ref="F48:I48"/>
    <mergeCell ref="A49:I49"/>
    <mergeCell ref="A17:D17"/>
    <mergeCell ref="F17:I17"/>
    <mergeCell ref="A113:I113"/>
    <mergeCell ref="A63:D63"/>
    <mergeCell ref="F63:I63"/>
    <mergeCell ref="A66:I66"/>
    <mergeCell ref="A80:D80"/>
    <mergeCell ref="F80:I80"/>
    <mergeCell ref="A81:I81"/>
    <mergeCell ref="A95:D95"/>
    <mergeCell ref="F95:I95"/>
    <mergeCell ref="A98:I98"/>
    <mergeCell ref="A112:D112"/>
    <mergeCell ref="F112:I112"/>
    <mergeCell ref="A160:D160"/>
    <mergeCell ref="F160:I160"/>
    <mergeCell ref="A127:D127"/>
    <mergeCell ref="F127:I127"/>
    <mergeCell ref="A131:I131"/>
    <mergeCell ref="A145:D145"/>
    <mergeCell ref="F145:I145"/>
    <mergeCell ref="A146:I146"/>
  </mergeCells>
  <printOptions horizontalCentered="1"/>
  <pageMargins left="0.51181102362204722" right="0.51181102362204722" top="0.56000000000000005" bottom="0.46" header="0.31496062992125984" footer="0.31496062992125984"/>
  <pageSetup paperSize="9" orientation="portrait" r:id="rId1"/>
  <rowBreaks count="2" manualBreakCount="2">
    <brk id="32" max="8" man="1"/>
    <brk id="65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4"/>
  <sheetViews>
    <sheetView view="pageBreakPreview" zoomScale="85" zoomScaleSheetLayoutView="85" workbookViewId="0"/>
  </sheetViews>
  <sheetFormatPr defaultColWidth="9" defaultRowHeight="21.95" customHeight="1" x14ac:dyDescent="0.5"/>
  <cols>
    <col min="1" max="1" width="9.75" style="1" customWidth="1"/>
    <col min="2" max="2" width="17.25" style="1" bestFit="1" customWidth="1"/>
    <col min="3" max="3" width="17" style="7" customWidth="1"/>
    <col min="4" max="4" width="25.625" style="1" customWidth="1"/>
    <col min="5" max="5" width="22.875" style="1" customWidth="1"/>
    <col min="6" max="16384" width="9" style="1"/>
  </cols>
  <sheetData>
    <row r="1" spans="1:10" ht="21.95" customHeight="1" x14ac:dyDescent="0.55000000000000004">
      <c r="A1" s="56" t="s">
        <v>152</v>
      </c>
    </row>
    <row r="2" spans="1:10" ht="16.5" customHeight="1" x14ac:dyDescent="0.5"/>
    <row r="3" spans="1:10" ht="21.95" customHeight="1" x14ac:dyDescent="0.5">
      <c r="A3" s="221" t="s">
        <v>1</v>
      </c>
      <c r="B3" s="222" t="s">
        <v>0</v>
      </c>
      <c r="C3" s="223" t="s">
        <v>96</v>
      </c>
      <c r="D3" s="14" t="s">
        <v>31</v>
      </c>
      <c r="E3" s="14" t="s">
        <v>32</v>
      </c>
      <c r="F3" s="2"/>
      <c r="G3" s="2"/>
      <c r="H3" s="2"/>
      <c r="I3" s="2"/>
      <c r="J3" s="2"/>
    </row>
    <row r="4" spans="1:10" ht="21.95" customHeight="1" x14ac:dyDescent="0.5">
      <c r="A4" s="221"/>
      <c r="B4" s="222"/>
      <c r="C4" s="224"/>
      <c r="D4" s="15" t="s">
        <v>30</v>
      </c>
      <c r="E4" s="15" t="s">
        <v>30</v>
      </c>
      <c r="F4" s="2"/>
      <c r="G4" s="2"/>
      <c r="H4" s="2"/>
      <c r="I4" s="2"/>
      <c r="J4" s="2"/>
    </row>
    <row r="5" spans="1:10" ht="21.95" customHeight="1" x14ac:dyDescent="0.5">
      <c r="A5" s="5">
        <v>240332</v>
      </c>
      <c r="B5" s="36"/>
      <c r="C5" s="36"/>
      <c r="D5" s="36"/>
      <c r="E5" s="36"/>
    </row>
    <row r="6" spans="1:10" ht="21.95" customHeight="1" x14ac:dyDescent="0.5">
      <c r="A6" s="5">
        <v>240363</v>
      </c>
      <c r="B6" s="36"/>
      <c r="C6" s="36"/>
      <c r="D6" s="36"/>
      <c r="E6" s="36"/>
    </row>
    <row r="7" spans="1:10" ht="21.95" customHeight="1" x14ac:dyDescent="0.5">
      <c r="A7" s="5">
        <v>240391</v>
      </c>
      <c r="B7" s="36"/>
      <c r="C7" s="36"/>
      <c r="D7" s="36"/>
      <c r="E7" s="36"/>
    </row>
    <row r="8" spans="1:10" ht="21.95" customHeight="1" x14ac:dyDescent="0.5">
      <c r="A8" s="5">
        <v>240422</v>
      </c>
      <c r="B8" s="36"/>
      <c r="C8" s="36"/>
      <c r="D8" s="36"/>
      <c r="E8" s="36"/>
    </row>
    <row r="9" spans="1:10" ht="21.95" customHeight="1" x14ac:dyDescent="0.5">
      <c r="A9" s="5">
        <v>240452</v>
      </c>
      <c r="B9" s="36"/>
      <c r="C9" s="36"/>
      <c r="D9" s="36"/>
      <c r="E9" s="36"/>
    </row>
    <row r="10" spans="1:10" ht="21.95" customHeight="1" x14ac:dyDescent="0.5">
      <c r="A10" s="5">
        <v>240483</v>
      </c>
      <c r="B10" s="36"/>
      <c r="C10" s="36"/>
      <c r="D10" s="36"/>
      <c r="E10" s="36"/>
    </row>
    <row r="11" spans="1:10" ht="21.95" customHeight="1" x14ac:dyDescent="0.5">
      <c r="A11" s="5">
        <v>240513</v>
      </c>
      <c r="B11" s="36"/>
      <c r="C11" s="36"/>
      <c r="D11" s="36"/>
      <c r="E11" s="36"/>
    </row>
    <row r="12" spans="1:10" ht="21.95" customHeight="1" x14ac:dyDescent="0.5">
      <c r="A12" s="5">
        <v>240544</v>
      </c>
      <c r="B12" s="36"/>
      <c r="C12" s="36"/>
      <c r="D12" s="36"/>
      <c r="E12" s="36"/>
    </row>
    <row r="13" spans="1:10" ht="21.95" customHeight="1" x14ac:dyDescent="0.5">
      <c r="A13" s="5">
        <v>240575</v>
      </c>
      <c r="B13" s="36"/>
      <c r="C13" s="36"/>
      <c r="D13" s="36"/>
      <c r="E13" s="36"/>
    </row>
    <row r="14" spans="1:10" ht="21.95" customHeight="1" x14ac:dyDescent="0.5">
      <c r="A14" s="5">
        <v>240605</v>
      </c>
      <c r="B14" s="36"/>
      <c r="C14" s="36"/>
      <c r="D14" s="36"/>
      <c r="E14" s="36"/>
    </row>
    <row r="15" spans="1:10" ht="21.95" customHeight="1" x14ac:dyDescent="0.5">
      <c r="A15" s="5">
        <v>240636</v>
      </c>
      <c r="B15" s="36"/>
      <c r="C15" s="36"/>
      <c r="D15" s="36"/>
      <c r="E15" s="36"/>
    </row>
    <row r="16" spans="1:10" ht="21.95" customHeight="1" x14ac:dyDescent="0.5">
      <c r="A16" s="5">
        <v>240666</v>
      </c>
      <c r="B16" s="36"/>
      <c r="C16" s="36"/>
      <c r="D16" s="36"/>
      <c r="E16" s="36"/>
    </row>
    <row r="17" spans="1:5" s="7" customFormat="1" ht="21.95" customHeight="1" x14ac:dyDescent="0.5">
      <c r="A17" s="39" t="s">
        <v>33</v>
      </c>
      <c r="B17" s="40">
        <f>SUM(B5:B16)</f>
        <v>0</v>
      </c>
      <c r="C17" s="40">
        <f>SUM(C5:C16)</f>
        <v>0</v>
      </c>
      <c r="D17" s="40">
        <f t="shared" ref="D17:E17" si="0">SUM(D5:D16)</f>
        <v>0</v>
      </c>
      <c r="E17" s="40">
        <f t="shared" si="0"/>
        <v>0</v>
      </c>
    </row>
    <row r="18" spans="1:5" s="7" customFormat="1" ht="21.95" customHeight="1" x14ac:dyDescent="0.5">
      <c r="A18" s="39" t="s">
        <v>34</v>
      </c>
      <c r="B18" s="40" t="e">
        <f>AVERAGE(B5:B16)</f>
        <v>#DIV/0!</v>
      </c>
      <c r="C18" s="40" t="e">
        <f>AVERAGE(C5:C16)</f>
        <v>#DIV/0!</v>
      </c>
      <c r="D18" s="40" t="e">
        <f t="shared" ref="D18:E18" si="1">AVERAGE(D5:D16)</f>
        <v>#DIV/0!</v>
      </c>
      <c r="E18" s="40" t="e">
        <f t="shared" si="1"/>
        <v>#DIV/0!</v>
      </c>
    </row>
    <row r="19" spans="1:5" ht="21.95" customHeight="1" x14ac:dyDescent="0.5">
      <c r="A19" s="5">
        <v>240697</v>
      </c>
      <c r="B19" s="37"/>
      <c r="C19" s="37"/>
      <c r="D19" s="37"/>
      <c r="E19" s="37"/>
    </row>
    <row r="20" spans="1:5" ht="21.95" customHeight="1" x14ac:dyDescent="0.5">
      <c r="A20" s="5">
        <v>240728</v>
      </c>
      <c r="B20" s="36"/>
      <c r="C20" s="36"/>
      <c r="D20" s="36"/>
      <c r="E20" s="36"/>
    </row>
    <row r="21" spans="1:5" ht="21.95" customHeight="1" x14ac:dyDescent="0.5">
      <c r="A21" s="5">
        <v>240756</v>
      </c>
      <c r="B21" s="36"/>
      <c r="C21" s="36"/>
      <c r="D21" s="36"/>
      <c r="E21" s="36"/>
    </row>
    <row r="22" spans="1:5" ht="21.95" customHeight="1" x14ac:dyDescent="0.5">
      <c r="A22" s="5">
        <v>240787</v>
      </c>
      <c r="B22" s="36"/>
      <c r="C22" s="36"/>
      <c r="D22" s="36"/>
      <c r="E22" s="36"/>
    </row>
    <row r="23" spans="1:5" ht="21.95" customHeight="1" x14ac:dyDescent="0.5">
      <c r="A23" s="5">
        <v>240817</v>
      </c>
      <c r="B23" s="36"/>
      <c r="C23" s="36"/>
      <c r="D23" s="36"/>
      <c r="E23" s="36"/>
    </row>
    <row r="24" spans="1:5" ht="21.95" customHeight="1" x14ac:dyDescent="0.5">
      <c r="A24" s="5">
        <v>240848</v>
      </c>
      <c r="B24" s="36"/>
      <c r="C24" s="36"/>
      <c r="D24" s="36"/>
      <c r="E24" s="36"/>
    </row>
    <row r="25" spans="1:5" ht="21.95" customHeight="1" x14ac:dyDescent="0.5">
      <c r="A25" s="5">
        <v>240878</v>
      </c>
      <c r="B25" s="36"/>
      <c r="C25" s="36"/>
      <c r="D25" s="36"/>
      <c r="E25" s="36"/>
    </row>
    <row r="26" spans="1:5" ht="21.95" customHeight="1" x14ac:dyDescent="0.5">
      <c r="A26" s="5">
        <v>240909</v>
      </c>
      <c r="B26" s="36"/>
      <c r="C26" s="36"/>
      <c r="D26" s="36"/>
      <c r="E26" s="36"/>
    </row>
    <row r="27" spans="1:5" ht="21.95" customHeight="1" x14ac:dyDescent="0.5">
      <c r="A27" s="5">
        <v>240940</v>
      </c>
      <c r="B27" s="36"/>
      <c r="C27" s="36"/>
      <c r="D27" s="36"/>
      <c r="E27" s="36"/>
    </row>
    <row r="28" spans="1:5" ht="21.95" customHeight="1" x14ac:dyDescent="0.5">
      <c r="A28" s="5">
        <v>240970</v>
      </c>
      <c r="B28" s="36"/>
      <c r="C28" s="36"/>
      <c r="D28" s="36"/>
      <c r="E28" s="36"/>
    </row>
    <row r="29" spans="1:5" ht="21.95" customHeight="1" x14ac:dyDescent="0.5">
      <c r="A29" s="5">
        <v>241001</v>
      </c>
      <c r="B29" s="36"/>
      <c r="C29" s="36"/>
      <c r="D29" s="36"/>
      <c r="E29" s="36"/>
    </row>
    <row r="30" spans="1:5" ht="21.95" customHeight="1" x14ac:dyDescent="0.5">
      <c r="A30" s="5">
        <v>241031</v>
      </c>
      <c r="B30" s="36"/>
      <c r="C30" s="36"/>
      <c r="D30" s="36"/>
      <c r="E30" s="36"/>
    </row>
    <row r="31" spans="1:5" ht="21.95" customHeight="1" x14ac:dyDescent="0.5">
      <c r="A31" s="39" t="s">
        <v>33</v>
      </c>
      <c r="B31" s="40">
        <f>SUM(B19:B30)</f>
        <v>0</v>
      </c>
      <c r="C31" s="40">
        <f>SUM(C19:C30)</f>
        <v>0</v>
      </c>
      <c r="D31" s="40">
        <f t="shared" ref="D31" si="2">SUM(D19:D30)</f>
        <v>0</v>
      </c>
      <c r="E31" s="40">
        <f t="shared" ref="E31" si="3">SUM(E19:E30)</f>
        <v>0</v>
      </c>
    </row>
    <row r="32" spans="1:5" ht="21.95" customHeight="1" x14ac:dyDescent="0.5">
      <c r="A32" s="39" t="s">
        <v>34</v>
      </c>
      <c r="B32" s="40" t="e">
        <f>AVERAGE(B19:B30)</f>
        <v>#DIV/0!</v>
      </c>
      <c r="C32" s="40" t="e">
        <f>AVERAGE(C19:C30)</f>
        <v>#DIV/0!</v>
      </c>
      <c r="D32" s="40" t="e">
        <f t="shared" ref="D32:E32" si="4">AVERAGE(D19:D30)</f>
        <v>#DIV/0!</v>
      </c>
      <c r="E32" s="40" t="e">
        <f t="shared" si="4"/>
        <v>#DIV/0!</v>
      </c>
    </row>
    <row r="33" spans="1:3" ht="21.95" customHeight="1" x14ac:dyDescent="0.5">
      <c r="A33" s="63" t="s">
        <v>85</v>
      </c>
      <c r="B33" s="63"/>
      <c r="C33" s="63"/>
    </row>
    <row r="34" spans="1:3" ht="21.95" customHeight="1" x14ac:dyDescent="0.5">
      <c r="A34" s="63" t="s">
        <v>86</v>
      </c>
      <c r="B34" s="63"/>
      <c r="C34" s="63"/>
    </row>
  </sheetData>
  <mergeCells count="3">
    <mergeCell ref="A3:A4"/>
    <mergeCell ref="B3:B4"/>
    <mergeCell ref="C3:C4"/>
  </mergeCells>
  <printOptions horizontalCentered="1"/>
  <pageMargins left="0.70866141732283472" right="0.59055118110236227" top="0.86614173228346458" bottom="0.51181102362204722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2"/>
  <sheetViews>
    <sheetView tabSelected="1" view="pageBreakPreview" zoomScale="80" zoomScaleNormal="80" zoomScaleSheetLayoutView="80" workbookViewId="0"/>
  </sheetViews>
  <sheetFormatPr defaultColWidth="9" defaultRowHeight="23.25" x14ac:dyDescent="0.55000000000000004"/>
  <cols>
    <col min="1" max="1" width="7.625" style="21" customWidth="1"/>
    <col min="2" max="2" width="50.75" style="21" customWidth="1"/>
    <col min="3" max="3" width="17.25" style="21" customWidth="1"/>
    <col min="4" max="4" width="17.875" style="21" customWidth="1"/>
    <col min="5" max="5" width="15.625" style="21" customWidth="1"/>
    <col min="6" max="6" width="13.25" style="21" customWidth="1"/>
    <col min="7" max="7" width="15.25" style="21" customWidth="1"/>
    <col min="8" max="16384" width="9" style="21"/>
  </cols>
  <sheetData>
    <row r="1" spans="1:7" ht="24.95" customHeight="1" x14ac:dyDescent="0.55000000000000004">
      <c r="A1" s="56" t="s">
        <v>151</v>
      </c>
      <c r="C1" s="26"/>
      <c r="D1" s="26"/>
      <c r="F1" s="26"/>
      <c r="G1" s="26"/>
    </row>
    <row r="2" spans="1:7" ht="17.25" customHeight="1" x14ac:dyDescent="0.55000000000000004"/>
    <row r="3" spans="1:7" ht="24.95" customHeight="1" x14ac:dyDescent="0.55000000000000004">
      <c r="A3" s="228" t="s">
        <v>21</v>
      </c>
      <c r="B3" s="221" t="s">
        <v>15</v>
      </c>
      <c r="C3" s="221" t="s">
        <v>16</v>
      </c>
      <c r="D3" s="221" t="s">
        <v>17</v>
      </c>
      <c r="E3" s="221" t="s">
        <v>18</v>
      </c>
      <c r="F3" s="230" t="s">
        <v>19</v>
      </c>
      <c r="G3" s="230"/>
    </row>
    <row r="4" spans="1:7" ht="24.95" customHeight="1" x14ac:dyDescent="0.55000000000000004">
      <c r="A4" s="229"/>
      <c r="B4" s="221"/>
      <c r="C4" s="221"/>
      <c r="D4" s="221"/>
      <c r="E4" s="221"/>
      <c r="F4" s="11" t="s">
        <v>87</v>
      </c>
      <c r="G4" s="11" t="s">
        <v>20</v>
      </c>
    </row>
    <row r="5" spans="1:7" ht="24.95" customHeight="1" x14ac:dyDescent="0.55000000000000004">
      <c r="A5" s="9"/>
      <c r="B5" s="9"/>
      <c r="C5" s="9"/>
      <c r="D5" s="9"/>
      <c r="E5" s="9"/>
      <c r="F5" s="9"/>
      <c r="G5" s="9"/>
    </row>
    <row r="6" spans="1:7" ht="24.95" customHeight="1" x14ac:dyDescent="0.55000000000000004">
      <c r="A6" s="9"/>
      <c r="B6" s="9"/>
      <c r="C6" s="9"/>
      <c r="D6" s="9"/>
      <c r="E6" s="9"/>
      <c r="F6" s="9"/>
      <c r="G6" s="9"/>
    </row>
    <row r="7" spans="1:7" ht="24.95" customHeight="1" x14ac:dyDescent="0.55000000000000004">
      <c r="A7" s="9"/>
      <c r="B7" s="9"/>
      <c r="C7" s="9"/>
      <c r="D7" s="9"/>
      <c r="E7" s="9"/>
      <c r="F7" s="9"/>
      <c r="G7" s="9"/>
    </row>
    <row r="8" spans="1:7" ht="24.95" customHeight="1" x14ac:dyDescent="0.55000000000000004">
      <c r="A8" s="9"/>
      <c r="B8" s="9"/>
      <c r="C8" s="9"/>
      <c r="D8" s="9"/>
      <c r="E8" s="9"/>
      <c r="F8" s="9"/>
      <c r="G8" s="9"/>
    </row>
    <row r="9" spans="1:7" ht="24.95" customHeight="1" x14ac:dyDescent="0.55000000000000004">
      <c r="A9" s="9"/>
      <c r="B9" s="9"/>
      <c r="C9" s="9"/>
      <c r="D9" s="9"/>
      <c r="E9" s="9"/>
      <c r="F9" s="9"/>
      <c r="G9" s="9"/>
    </row>
    <row r="10" spans="1:7" ht="24.95" customHeight="1" x14ac:dyDescent="0.55000000000000004">
      <c r="A10" s="9"/>
      <c r="B10" s="9"/>
      <c r="C10" s="9"/>
      <c r="D10" s="9"/>
      <c r="E10" s="9"/>
      <c r="F10" s="9"/>
      <c r="G10" s="9"/>
    </row>
    <row r="11" spans="1:7" ht="24.95" customHeight="1" x14ac:dyDescent="0.55000000000000004">
      <c r="A11" s="9"/>
      <c r="B11" s="9"/>
      <c r="C11" s="9"/>
      <c r="D11" s="9"/>
      <c r="E11" s="9"/>
      <c r="F11" s="9"/>
      <c r="G11" s="9"/>
    </row>
    <row r="12" spans="1:7" ht="24.95" customHeight="1" x14ac:dyDescent="0.55000000000000004">
      <c r="A12" s="9"/>
      <c r="B12" s="9"/>
      <c r="C12" s="9"/>
      <c r="D12" s="9"/>
      <c r="E12" s="9"/>
      <c r="F12" s="9"/>
      <c r="G12" s="9"/>
    </row>
    <row r="13" spans="1:7" ht="24.95" customHeight="1" x14ac:dyDescent="0.55000000000000004">
      <c r="A13" s="9"/>
      <c r="B13" s="9"/>
      <c r="C13" s="9"/>
      <c r="D13" s="9"/>
      <c r="E13" s="9"/>
      <c r="F13" s="9"/>
      <c r="G13" s="9"/>
    </row>
    <row r="14" spans="1:7" ht="24.95" customHeight="1" x14ac:dyDescent="0.55000000000000004">
      <c r="A14" s="9"/>
      <c r="B14" s="9"/>
      <c r="C14" s="9"/>
      <c r="D14" s="9"/>
      <c r="E14" s="9"/>
      <c r="F14" s="9"/>
      <c r="G14" s="9"/>
    </row>
    <row r="15" spans="1:7" ht="24.95" customHeight="1" x14ac:dyDescent="0.55000000000000004">
      <c r="A15" s="9"/>
      <c r="B15" s="9"/>
      <c r="C15" s="9"/>
      <c r="D15" s="9"/>
      <c r="E15" s="9"/>
      <c r="F15" s="9"/>
      <c r="G15" s="9"/>
    </row>
    <row r="16" spans="1:7" s="41" customFormat="1" ht="24.95" customHeight="1" x14ac:dyDescent="0.55000000000000004">
      <c r="A16" s="225" t="s">
        <v>33</v>
      </c>
      <c r="B16" s="226"/>
      <c r="C16" s="226"/>
      <c r="D16" s="227"/>
      <c r="E16" s="38">
        <f>SUM(E5:E15)</f>
        <v>0</v>
      </c>
      <c r="F16" s="38">
        <f>SUM(F5:F15)</f>
        <v>0</v>
      </c>
      <c r="G16" s="38">
        <f>SUM(G5:G15)</f>
        <v>0</v>
      </c>
    </row>
    <row r="17" spans="1:10" ht="24" x14ac:dyDescent="0.55000000000000004">
      <c r="B17" s="60" t="s">
        <v>149</v>
      </c>
      <c r="C17" s="60"/>
      <c r="D17" s="60"/>
      <c r="E17" s="60"/>
      <c r="F17" s="60"/>
      <c r="G17" s="60"/>
      <c r="H17" s="60"/>
      <c r="I17" s="60"/>
      <c r="J17" s="60"/>
    </row>
    <row r="18" spans="1:10" ht="24" x14ac:dyDescent="0.55000000000000004">
      <c r="A18" s="60" t="s">
        <v>150</v>
      </c>
      <c r="C18" s="60"/>
      <c r="D18" s="60"/>
      <c r="E18" s="60"/>
      <c r="F18" s="60"/>
      <c r="G18" s="60"/>
      <c r="H18" s="60"/>
      <c r="I18" s="60"/>
      <c r="J18" s="60"/>
    </row>
    <row r="19" spans="1:10" ht="24" x14ac:dyDescent="0.55000000000000004">
      <c r="B19" s="60"/>
      <c r="C19" s="60"/>
      <c r="E19" s="60" t="s">
        <v>107</v>
      </c>
      <c r="F19" s="60"/>
      <c r="G19" s="60"/>
      <c r="H19" s="60"/>
      <c r="I19" s="60"/>
      <c r="J19" s="60"/>
    </row>
    <row r="20" spans="1:10" ht="24" x14ac:dyDescent="0.55000000000000004">
      <c r="E20" s="60" t="s">
        <v>106</v>
      </c>
      <c r="F20" s="60"/>
      <c r="G20" s="60"/>
    </row>
    <row r="21" spans="1:10" ht="24" x14ac:dyDescent="0.55000000000000004">
      <c r="E21" s="60" t="s">
        <v>108</v>
      </c>
      <c r="F21" s="60"/>
      <c r="G21" s="60"/>
    </row>
    <row r="22" spans="1:10" ht="24" x14ac:dyDescent="0.55000000000000004">
      <c r="E22" s="60" t="s">
        <v>109</v>
      </c>
      <c r="F22" s="60"/>
      <c r="G22" s="60"/>
    </row>
  </sheetData>
  <mergeCells count="7">
    <mergeCell ref="A16:D16"/>
    <mergeCell ref="A3:A4"/>
    <mergeCell ref="F3:G3"/>
    <mergeCell ref="B3:B4"/>
    <mergeCell ref="C3:C4"/>
    <mergeCell ref="D3:D4"/>
    <mergeCell ref="E3:E4"/>
  </mergeCells>
  <pageMargins left="0.70866141732283472" right="0.59055118110236227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หน้าปก</vt:lpstr>
      <vt:lpstr>ข้อมูลทั่วไป</vt:lpstr>
      <vt:lpstr>ลักษณะการใช้พ.ท.</vt:lpstr>
      <vt:lpstr>ชั่วโมงการใช้ห้องประชุม</vt:lpstr>
      <vt:lpstr>กรอบอาคาร</vt:lpstr>
      <vt:lpstr>การใช้พลังงาน</vt:lpstr>
      <vt:lpstr>แผนอนุรักษ์พลังงาน</vt:lpstr>
      <vt:lpstr>กรอบอาคาร!Print_Area</vt:lpstr>
      <vt:lpstr>การใช้พลังงาน!Print_Area</vt:lpstr>
      <vt:lpstr>ข้อมูลทั่วไป!Print_Area</vt:lpstr>
      <vt:lpstr>แผนอนุรักษ์พลังงาน!Print_Area</vt:lpstr>
      <vt:lpstr>ลักษณะการใช้พ.ท.!Print_Area</vt:lpstr>
      <vt:lpstr>หน้าปก!Print_Area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worawan</dc:creator>
  <cp:lastModifiedBy>PC-141014-14</cp:lastModifiedBy>
  <cp:lastPrinted>2016-09-26T04:07:58Z</cp:lastPrinted>
  <dcterms:created xsi:type="dcterms:W3CDTF">2012-11-06T09:28:00Z</dcterms:created>
  <dcterms:modified xsi:type="dcterms:W3CDTF">2016-09-26T04:13:31Z</dcterms:modified>
</cp:coreProperties>
</file>