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ova\อาคารฉลากทอง\40. MEA เฟส 5\02 ใบสมัครอาคารปี 5\"/>
    </mc:Choice>
  </mc:AlternateContent>
  <bookViews>
    <workbookView xWindow="240" yWindow="30" windowWidth="19320" windowHeight="7485" activeTab="5"/>
  </bookViews>
  <sheets>
    <sheet name="หน้าปก" sheetId="8" r:id="rId1"/>
    <sheet name="ข้อมูลทั่วไป" sheetId="6" r:id="rId2"/>
    <sheet name="พื้นที่ใช้สอยปี 58-59" sheetId="10" r:id="rId3"/>
    <sheet name="กรอบอาคาร" sheetId="9" r:id="rId4"/>
    <sheet name="การใช้พลังงาน" sheetId="1" r:id="rId5"/>
    <sheet name="แผนอนุรักษ์พลังงาน" sheetId="7" r:id="rId6"/>
  </sheets>
  <definedNames>
    <definedName name="_xlnm.Print_Area" localSheetId="3">กรอบอาคาร!$A$1:$J$163</definedName>
    <definedName name="_xlnm.Print_Area" localSheetId="4">การใช้พลังงาน!$A$1:$D$33</definedName>
    <definedName name="_xlnm.Print_Area" localSheetId="1">ข้อมูลทั่วไป!$A$1:$I$66</definedName>
    <definedName name="_xlnm.Print_Area" localSheetId="5">แผนอนุรักษ์พลังงาน!$A$1:$G$24</definedName>
    <definedName name="_xlnm.Print_Area" localSheetId="0">หน้าปก!$A$1:$I$28</definedName>
  </definedNames>
  <calcPr calcId="152511"/>
</workbook>
</file>

<file path=xl/calcChain.xml><?xml version="1.0" encoding="utf-8"?>
<calcChain xmlns="http://schemas.openxmlformats.org/spreadsheetml/2006/main">
  <c r="J85" i="10" l="1"/>
  <c r="I85" i="10"/>
  <c r="H85" i="10"/>
  <c r="G85" i="10"/>
  <c r="F85" i="10"/>
  <c r="E85" i="10"/>
  <c r="J78" i="10"/>
  <c r="I78" i="10"/>
  <c r="H78" i="10"/>
  <c r="G78" i="10"/>
  <c r="F78" i="10"/>
  <c r="E78" i="10"/>
  <c r="J71" i="10"/>
  <c r="I71" i="10"/>
  <c r="H71" i="10"/>
  <c r="G71" i="10"/>
  <c r="F71" i="10"/>
  <c r="E71" i="10"/>
  <c r="J64" i="10"/>
  <c r="I64" i="10"/>
  <c r="H64" i="10"/>
  <c r="G64" i="10"/>
  <c r="F64" i="10"/>
  <c r="E64" i="10"/>
  <c r="J57" i="10"/>
  <c r="I57" i="10"/>
  <c r="H57" i="10"/>
  <c r="G57" i="10"/>
  <c r="F57" i="10"/>
  <c r="E57" i="10"/>
  <c r="J42" i="10" l="1"/>
  <c r="I42" i="10"/>
  <c r="H42" i="10"/>
  <c r="G42" i="10"/>
  <c r="F42" i="10"/>
  <c r="E42" i="10"/>
  <c r="J35" i="10"/>
  <c r="I35" i="10"/>
  <c r="H35" i="10"/>
  <c r="G35" i="10"/>
  <c r="F35" i="10"/>
  <c r="E35" i="10"/>
  <c r="J28" i="10"/>
  <c r="I28" i="10"/>
  <c r="H28" i="10"/>
  <c r="G28" i="10"/>
  <c r="F28" i="10"/>
  <c r="E28" i="10"/>
  <c r="J21" i="10"/>
  <c r="I21" i="10"/>
  <c r="H21" i="10"/>
  <c r="G21" i="10"/>
  <c r="F21" i="10"/>
  <c r="E21" i="10"/>
  <c r="J14" i="10"/>
  <c r="I14" i="10"/>
  <c r="H14" i="10"/>
  <c r="G14" i="10"/>
  <c r="F14" i="10"/>
  <c r="E14" i="10"/>
  <c r="B1" i="9" l="1"/>
  <c r="G18" i="7" l="1"/>
  <c r="E18" i="7"/>
  <c r="B33" i="1"/>
  <c r="B32" i="1"/>
  <c r="D33" i="1"/>
  <c r="C33" i="1"/>
  <c r="D32" i="1"/>
  <c r="C32" i="1"/>
  <c r="C19" i="1"/>
  <c r="D19" i="1"/>
  <c r="B19" i="1"/>
  <c r="C18" i="1"/>
  <c r="D18" i="1"/>
  <c r="B18" i="1"/>
  <c r="B1" i="7" l="1"/>
  <c r="B1" i="1" l="1"/>
</calcChain>
</file>

<file path=xl/sharedStrings.xml><?xml version="1.0" encoding="utf-8"?>
<sst xmlns="http://schemas.openxmlformats.org/spreadsheetml/2006/main" count="209" uniqueCount="117">
  <si>
    <t>พลังงานไฟฟ้า (kWh)</t>
  </si>
  <si>
    <t>เดือน-ปี</t>
  </si>
  <si>
    <t>ชื่อนิติบุคคล</t>
  </si>
  <si>
    <t>ที่อยู่</t>
  </si>
  <si>
    <t>ระบบปรับอากาศ</t>
  </si>
  <si>
    <t>จำนวน (เครื่อง)</t>
  </si>
  <si>
    <t>ชนิด</t>
  </si>
  <si>
    <t>ขนาด (Btu/h)</t>
  </si>
  <si>
    <t>EER</t>
  </si>
  <si>
    <t>อาคาร 1</t>
  </si>
  <si>
    <t>อาคาร 2</t>
  </si>
  <si>
    <t>อาคาร 3</t>
  </si>
  <si>
    <t>อาคาร 4</t>
  </si>
  <si>
    <t xml:space="preserve">การระบายความร้อน </t>
  </si>
  <si>
    <r>
      <t>การใช้ไฟฟ้าแสงสว่างต่อพื้นที่ (W/m</t>
    </r>
    <r>
      <rPr>
        <vertAlign val="superscript"/>
        <sz val="14"/>
        <color theme="1"/>
        <rFont val="TH SarabunPSK"/>
        <family val="2"/>
      </rPr>
      <t>2</t>
    </r>
    <r>
      <rPr>
        <sz val="14"/>
        <color theme="1"/>
        <rFont val="TH SarabunPSK"/>
        <family val="2"/>
      </rPr>
      <t>)</t>
    </r>
  </si>
  <si>
    <t>ขนาด (kW)</t>
  </si>
  <si>
    <t>มาตรการ</t>
  </si>
  <si>
    <t>ระบบ</t>
  </si>
  <si>
    <t>ระยะเวลาดำเนินการ</t>
  </si>
  <si>
    <t>เงินลงทุน (บาท)</t>
  </si>
  <si>
    <t>ผลประหยัด</t>
  </si>
  <si>
    <t>(ระบุหน่วย/ปี)</t>
  </si>
  <si>
    <t>บาท/ปี</t>
  </si>
  <si>
    <t>ลำดับที่</t>
  </si>
  <si>
    <t>KW/ton = 12 / EER </t>
  </si>
  <si>
    <t>KW/ton = 12 / (COP x 3.412) </t>
  </si>
  <si>
    <t>EER = 12 / KW/ton </t>
  </si>
  <si>
    <r>
      <t>หมายเหตุ</t>
    </r>
    <r>
      <rPr>
        <sz val="14"/>
        <color theme="1"/>
        <rFont val="TH SarabunPSK"/>
        <family val="2"/>
      </rPr>
      <t xml:space="preserve">  EER = COPx3.412 หรือ EER = 12/(kW/ton), COP = EER/3.412 หรือ COP = 12/(kW/ton)/3.412</t>
    </r>
  </si>
  <si>
    <t>รายการอุปกรณ์สำนักงาน/อุปกรณ์ทางการแพทย์ที่มีนัยสำคัญ</t>
  </si>
  <si>
    <t>เสนอ</t>
  </si>
  <si>
    <t>การไฟฟ้านครหลวง</t>
  </si>
  <si>
    <t>ชื่ออาคาร</t>
  </si>
  <si>
    <t>1. ข้อมูลทั่วไป</t>
  </si>
  <si>
    <t>ปริมาณ (ระบุหน่วย)___________</t>
  </si>
  <si>
    <t>เชื้อเพลิงที่ 1 (ระบุ) ____________</t>
  </si>
  <si>
    <t>เชื้อเพลิงที่ 2 (ระบุ) ____________</t>
  </si>
  <si>
    <t>รวม</t>
  </si>
  <si>
    <t>เฉลี่ย</t>
  </si>
  <si>
    <t>เลขที่ ..............</t>
  </si>
  <si>
    <t>ถนน ..................................</t>
  </si>
  <si>
    <t>แขวง/ตำบล ..............................................</t>
  </si>
  <si>
    <t>เขต/อำเภอ ..................................</t>
  </si>
  <si>
    <t>จังหวัด ................................</t>
  </si>
  <si>
    <t>รหัสไปรษณีย์ .....................</t>
  </si>
  <si>
    <t>โทรศัพท์ .............................. โทรสาร .......................................</t>
  </si>
  <si>
    <t>ชื่อ-สกุล</t>
  </si>
  <si>
    <t>.....................................................................................</t>
  </si>
  <si>
    <t>ตำแหน่ง</t>
  </si>
  <si>
    <t>..................................................</t>
  </si>
  <si>
    <t>E-mail</t>
  </si>
  <si>
    <t>มือถือ</t>
  </si>
  <si>
    <t>ผู้กรอกข้อมูล/ผู้ประสานงาน</t>
  </si>
  <si>
    <t>เวลาทำงาน</t>
  </si>
  <si>
    <t>วัน/ปี</t>
  </si>
  <si>
    <t>OPD</t>
  </si>
  <si>
    <t>IPD</t>
  </si>
  <si>
    <t>จำนวนผู้ป่วยนอก (OPD)</t>
  </si>
  <si>
    <t>จำนวนผู้ป่วยใน (IPD)</t>
  </si>
  <si>
    <t>คน/เดือน</t>
  </si>
  <si>
    <t>คน/ปี</t>
  </si>
  <si>
    <t>เตียง-วัน/เดือน</t>
  </si>
  <si>
    <t>เตียง-วัน/ปี</t>
  </si>
  <si>
    <t>ด้านที่ 1</t>
  </si>
  <si>
    <t>ด้านที่ 2</t>
  </si>
  <si>
    <t>อาคาร ................................................... จำนวนชั้น .........................</t>
  </si>
  <si>
    <t>ด้านที่ 3</t>
  </si>
  <si>
    <t>ด้านที่ 4</t>
  </si>
  <si>
    <t>โรงพยาบาล xxxxxxxxxx</t>
  </si>
  <si>
    <t>กรอบอาคารและระบบแสงสว่าง (ถ้ามีข้อมูล)</t>
  </si>
  <si>
    <r>
      <t>ค่า OTTV (W/m</t>
    </r>
    <r>
      <rPr>
        <vertAlign val="superscript"/>
        <sz val="14"/>
        <color theme="1"/>
        <rFont val="TH SarabunPSK"/>
        <family val="2"/>
      </rPr>
      <t>2</t>
    </r>
    <r>
      <rPr>
        <sz val="14"/>
        <color theme="1"/>
        <rFont val="TH SarabunPSK"/>
        <family val="2"/>
      </rPr>
      <t xml:space="preserve">) </t>
    </r>
  </si>
  <si>
    <r>
      <t>ค่า RTTV (W/m</t>
    </r>
    <r>
      <rPr>
        <vertAlign val="superscript"/>
        <sz val="14"/>
        <color theme="1"/>
        <rFont val="TH SarabunPSK"/>
        <family val="2"/>
      </rPr>
      <t>2</t>
    </r>
    <r>
      <rPr>
        <sz val="14"/>
        <color theme="1"/>
        <rFont val="TH SarabunPSK"/>
        <family val="2"/>
      </rPr>
      <t xml:space="preserve">) </t>
    </r>
  </si>
  <si>
    <t>จำนวนเตียงและจำนวนผู้ป่วย</t>
  </si>
  <si>
    <t>เตียง</t>
  </si>
  <si>
    <t>จำนวน</t>
  </si>
  <si>
    <t>หน่วย</t>
  </si>
  <si>
    <t>หัวข้อ</t>
  </si>
  <si>
    <t>จำนวนเตียง</t>
  </si>
  <si>
    <t>ปี 2558</t>
  </si>
  <si>
    <t xml:space="preserve">3.  รูปถ่ายหรือภาพวาดกรอบอาคาร </t>
  </si>
  <si>
    <t>ลงชื่อ  .................................................................</t>
  </si>
  <si>
    <t xml:space="preserve">         (                                             )</t>
  </si>
  <si>
    <t>ตำแหน่ง ..............................................................</t>
  </si>
  <si>
    <t>วันที่     .................................................................</t>
  </si>
  <si>
    <t>5. แผนการอนุรักษ์พลังงานของปี 2560</t>
  </si>
  <si>
    <t>ปี 2559</t>
  </si>
  <si>
    <t>จำนวนชั้น</t>
  </si>
  <si>
    <t>ชั้นที่</t>
  </si>
  <si>
    <t>ลักษณะการใช้พื้นที่</t>
  </si>
  <si>
    <t>พ.ท.ปรับอากาศ</t>
  </si>
  <si>
    <t>พ.ท.ไม่ปรับอากาศ</t>
  </si>
  <si>
    <t>พ.ท.รวม</t>
  </si>
  <si>
    <t>ชม/ปี</t>
  </si>
  <si>
    <t>อาคาร ...</t>
  </si>
  <si>
    <t>2. การใช้สอยพื้นที่ของปี 2558 - 2559 (ไม่รวมพื้นที่จอดรถ)</t>
  </si>
  <si>
    <t>4. การใช้พลังงานของปี 2558 - 2559</t>
  </si>
  <si>
    <t>2. Magnetic Resonance Imaging (MRI)</t>
  </si>
  <si>
    <t>ชั่วโมงใช้งาน ต่อ ปี</t>
  </si>
  <si>
    <t>3. ...</t>
  </si>
  <si>
    <t>4. ...</t>
  </si>
  <si>
    <t>5. ...</t>
  </si>
  <si>
    <t>เครื่องจักรอุปกรณ์ที่มีนัยสำคัญ (ขนาดมากกว่า 10 kW ขึ้นไป)</t>
  </si>
  <si>
    <t>1. ลิฟท์</t>
  </si>
  <si>
    <t>2. บันไดเลื่อน</t>
  </si>
  <si>
    <t>3. ปั๊มน้ำ</t>
  </si>
  <si>
    <t>อุปกรณ์ทางการแพทย์</t>
  </si>
  <si>
    <t>1. Computed Tomography scanners (CT scan)</t>
  </si>
  <si>
    <t>ชื่ออาคาร:</t>
  </si>
  <si>
    <t>…………………..</t>
  </si>
  <si>
    <t>2.2 การใช้สอยพื้นที่ปี 2559</t>
  </si>
  <si>
    <t>วันที่……เดือน…..2559</t>
  </si>
  <si>
    <t>ใบสมัครเข้าร่วมโครงการ</t>
  </si>
  <si>
    <t>ส่งเสริมการปรับปรุงประสิทธิภาพการใช้พลังงานในอาคาร ปีที่ 5</t>
  </si>
  <si>
    <t xml:space="preserve">อุปกรณ์ทางการแพทย์ที่ใช้พลังงานสูง </t>
  </si>
  <si>
    <t xml:space="preserve">2.1 การใช้สอยพื้นที่ปี 2558 </t>
  </si>
  <si>
    <t>ขอรับรองว่าข้อมูลทั้งหมดเป็นความจริง  และทางอาคารมีความตั้งใจที่จะขอรับการประเมินประสิทธิภาพการใช้พลังงาน กับโครงการส่งเสริมการปรับปรุง</t>
  </si>
  <si>
    <t>ประสิทธิภาพการใช้พลังงานในอาคารโดย กฟน. และยอมรับการตัดสินของคณะกรรมการฯ เป็นที่สิ้นสุด</t>
  </si>
  <si>
    <t>ชื่อโรงพยาบาล...................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</si>
</sst>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ดดดด\ yyyy"/>
  </numFmts>
  <fonts count="23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u/>
      <sz val="14"/>
      <color theme="1"/>
      <name val="TH SarabunPSK"/>
      <family val="2"/>
    </font>
    <font>
      <sz val="14"/>
      <color rgb="FF0070C0"/>
      <name val="TH SarabunPSK"/>
      <family val="2"/>
    </font>
    <font>
      <vertAlign val="superscript"/>
      <sz val="14"/>
      <color theme="1"/>
      <name val="TH SarabunPSK"/>
      <family val="2"/>
    </font>
    <font>
      <sz val="11"/>
      <color theme="1"/>
      <name val="TH SarabunPSK"/>
      <family val="2"/>
    </font>
    <font>
      <sz val="15"/>
      <color theme="1"/>
      <name val="TH SarabunPSK"/>
      <family val="2"/>
    </font>
    <font>
      <sz val="10"/>
      <color rgb="FF330000"/>
      <name val="MS Sans Serif"/>
      <family val="2"/>
      <charset val="222"/>
    </font>
    <font>
      <b/>
      <sz val="24"/>
      <color theme="1"/>
      <name val="TH SarabunPSK"/>
      <family val="2"/>
    </font>
    <font>
      <b/>
      <sz val="22"/>
      <color theme="1"/>
      <name val="TH SarabunPSK"/>
      <family val="2"/>
    </font>
    <font>
      <b/>
      <sz val="2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b/>
      <u/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0"/>
      <color indexed="8"/>
      <name val="TH SarabunPSK"/>
      <family val="2"/>
      <charset val="1"/>
    </font>
    <font>
      <sz val="10"/>
      <color indexed="8"/>
      <name val="Wingdings"/>
      <charset val="2"/>
    </font>
    <font>
      <b/>
      <sz val="11"/>
      <color theme="1"/>
      <name val="TH SarabunPSK"/>
      <family val="2"/>
    </font>
    <font>
      <sz val="8"/>
      <color rgb="FF000000"/>
      <name val="Tahoma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rgb="FF0070C0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tted">
        <color auto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2" fillId="0" borderId="0" applyFont="0" applyFill="0" applyBorder="0" applyAlignment="0" applyProtection="0"/>
    <xf numFmtId="0" fontId="15" fillId="0" borderId="0"/>
  </cellStyleXfs>
  <cellXfs count="1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0" xfId="0" applyFont="1"/>
    <xf numFmtId="17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1" fillId="0" borderId="0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1" fillId="0" borderId="0" xfId="0" applyFont="1" applyBorder="1"/>
    <xf numFmtId="0" fontId="2" fillId="2" borderId="1" xfId="0" applyFont="1" applyFill="1" applyBorder="1" applyAlignment="1">
      <alignment horizontal="center" shrinkToFit="1"/>
    </xf>
    <xf numFmtId="0" fontId="2" fillId="2" borderId="2" xfId="0" applyFont="1" applyFill="1" applyBorder="1" applyAlignment="1">
      <alignment horizontal="center" shrinkToFit="1"/>
    </xf>
    <xf numFmtId="0" fontId="2" fillId="2" borderId="3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 vertical="top" wrapText="1" shrinkToFit="1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Alignment="1">
      <alignment vertical="top"/>
    </xf>
    <xf numFmtId="0" fontId="6" fillId="0" borderId="0" xfId="0" applyFont="1"/>
    <xf numFmtId="0" fontId="7" fillId="0" borderId="0" xfId="0" applyFont="1"/>
    <xf numFmtId="0" fontId="1" fillId="0" borderId="0" xfId="0" applyFont="1" applyFill="1"/>
    <xf numFmtId="0" fontId="2" fillId="0" borderId="2" xfId="0" applyFont="1" applyFill="1" applyBorder="1" applyAlignment="1">
      <alignment horizontal="center" shrinkToFi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8" fillId="0" borderId="0" xfId="0" applyFont="1"/>
    <xf numFmtId="0" fontId="4" fillId="0" borderId="0" xfId="0" applyNumberFormat="1" applyFont="1" applyBorder="1" applyAlignment="1"/>
    <xf numFmtId="0" fontId="7" fillId="0" borderId="0" xfId="0" applyFont="1" applyBorder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4" fillId="0" borderId="0" xfId="0" applyNumberFormat="1" applyFont="1" applyBorder="1" applyAlignment="1"/>
    <xf numFmtId="0" fontId="2" fillId="0" borderId="0" xfId="0" applyFont="1" applyBorder="1"/>
    <xf numFmtId="0" fontId="1" fillId="0" borderId="0" xfId="0" applyFont="1" applyBorder="1" applyAlignment="1">
      <alignment wrapText="1"/>
    </xf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left" shrinkToFit="1"/>
    </xf>
    <xf numFmtId="43" fontId="1" fillId="0" borderId="1" xfId="1" applyFont="1" applyBorder="1"/>
    <xf numFmtId="43" fontId="1" fillId="0" borderId="3" xfId="1" applyFont="1" applyBorder="1"/>
    <xf numFmtId="43" fontId="2" fillId="4" borderId="1" xfId="1" applyFont="1" applyFill="1" applyBorder="1"/>
    <xf numFmtId="43" fontId="2" fillId="5" borderId="1" xfId="1" applyFont="1" applyFill="1" applyBorder="1" applyAlignment="1">
      <alignment horizontal="center"/>
    </xf>
    <xf numFmtId="43" fontId="2" fillId="5" borderId="1" xfId="1" applyFont="1" applyFill="1" applyBorder="1"/>
    <xf numFmtId="0" fontId="13" fillId="0" borderId="0" xfId="0" applyFont="1"/>
    <xf numFmtId="43" fontId="2" fillId="3" borderId="1" xfId="1" applyFont="1" applyFill="1" applyBorder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49" fontId="4" fillId="0" borderId="9" xfId="0" applyNumberFormat="1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4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1" fillId="0" borderId="1" xfId="0" applyFont="1" applyBorder="1"/>
    <xf numFmtId="0" fontId="2" fillId="2" borderId="1" xfId="0" applyFont="1" applyFill="1" applyBorder="1" applyAlignment="1">
      <alignment horizontal="center"/>
    </xf>
    <xf numFmtId="0" fontId="17" fillId="0" borderId="10" xfId="2" applyFont="1" applyFill="1" applyBorder="1" applyAlignment="1">
      <alignment shrinkToFit="1"/>
    </xf>
    <xf numFmtId="0" fontId="17" fillId="0" borderId="8" xfId="2" applyFont="1" applyBorder="1" applyAlignment="1">
      <alignment vertical="top"/>
    </xf>
    <xf numFmtId="0" fontId="17" fillId="0" borderId="11" xfId="2" applyFont="1" applyBorder="1" applyAlignment="1">
      <alignment vertical="top"/>
    </xf>
    <xf numFmtId="0" fontId="17" fillId="0" borderId="12" xfId="2" applyFont="1" applyBorder="1" applyAlignment="1">
      <alignment vertical="top" shrinkToFit="1"/>
    </xf>
    <xf numFmtId="0" fontId="11" fillId="0" borderId="0" xfId="0" applyFont="1"/>
    <xf numFmtId="0" fontId="18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Border="1"/>
    <xf numFmtId="0" fontId="20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0" xfId="0" applyFont="1" applyFill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left"/>
    </xf>
    <xf numFmtId="0" fontId="20" fillId="0" borderId="0" xfId="0" applyFont="1"/>
    <xf numFmtId="49" fontId="22" fillId="0" borderId="4" xfId="0" applyNumberFormat="1" applyFont="1" applyBorder="1" applyAlignment="1">
      <alignment horizontal="left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87" fontId="10" fillId="0" borderId="0" xfId="0" applyNumberFormat="1" applyFont="1" applyAlignment="1">
      <alignment horizontal="right"/>
    </xf>
    <xf numFmtId="0" fontId="1" fillId="0" borderId="1" xfId="0" applyFont="1" applyBorder="1" applyAlignment="1"/>
    <xf numFmtId="0" fontId="1" fillId="0" borderId="8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2" borderId="8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left" shrinkToFit="1"/>
    </xf>
    <xf numFmtId="0" fontId="1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2" fillId="2" borderId="1" xfId="0" applyFont="1" applyFill="1" applyBorder="1" applyAlignment="1">
      <alignment horizontal="center" vertical="top" shrinkToFit="1"/>
    </xf>
    <xf numFmtId="0" fontId="1" fillId="0" borderId="1" xfId="0" applyFont="1" applyBorder="1"/>
    <xf numFmtId="0" fontId="16" fillId="0" borderId="13" xfId="2" applyFont="1" applyBorder="1" applyAlignment="1">
      <alignment horizontal="left" vertical="top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Fill="1" applyBorder="1" applyAlignment="1"/>
    <xf numFmtId="0" fontId="2" fillId="2" borderId="5" xfId="0" applyFont="1" applyFill="1" applyBorder="1" applyAlignment="1">
      <alignment horizontal="center" shrinkToFit="1"/>
    </xf>
    <xf numFmtId="0" fontId="2" fillId="2" borderId="6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 shrinkToFit="1"/>
    </xf>
    <xf numFmtId="0" fontId="1" fillId="0" borderId="0" xfId="0" applyFont="1" applyBorder="1" applyAlignment="1"/>
    <xf numFmtId="0" fontId="2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2" fillId="0" borderId="4" xfId="0" applyNumberFormat="1" applyFont="1" applyBorder="1" applyAlignment="1">
      <alignment horizontal="left"/>
    </xf>
    <xf numFmtId="0" fontId="2" fillId="4" borderId="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1" fillId="6" borderId="32" xfId="0" applyFont="1" applyFill="1" applyBorder="1"/>
    <xf numFmtId="0" fontId="21" fillId="6" borderId="34" xfId="0" applyFont="1" applyFill="1" applyBorder="1"/>
    <xf numFmtId="0" fontId="21" fillId="6" borderId="40" xfId="0" applyFont="1" applyFill="1" applyBorder="1"/>
    <xf numFmtId="0" fontId="20" fillId="0" borderId="35" xfId="0" applyFont="1" applyBorder="1" applyAlignment="1">
      <alignment horizontal="center" vertical="center"/>
    </xf>
    <xf numFmtId="0" fontId="20" fillId="0" borderId="36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20" fillId="0" borderId="37" xfId="0" applyFont="1" applyBorder="1" applyAlignment="1">
      <alignment vertical="center"/>
    </xf>
    <xf numFmtId="0" fontId="20" fillId="0" borderId="27" xfId="0" applyFont="1" applyBorder="1" applyAlignment="1">
      <alignment vertical="center"/>
    </xf>
    <xf numFmtId="0" fontId="20" fillId="0" borderId="7" xfId="0" applyFont="1" applyBorder="1" applyAlignment="1">
      <alignment horizontal="center" vertical="center"/>
    </xf>
    <xf numFmtId="0" fontId="20" fillId="0" borderId="26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20" fillId="0" borderId="38" xfId="0" applyFont="1" applyBorder="1" applyAlignment="1">
      <alignment horizontal="center" vertical="center"/>
    </xf>
    <xf numFmtId="0" fontId="20" fillId="0" borderId="39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0" fillId="0" borderId="29" xfId="0" applyFont="1" applyBorder="1" applyAlignment="1">
      <alignment vertical="center"/>
    </xf>
    <xf numFmtId="0" fontId="20" fillId="0" borderId="31" xfId="0" applyFont="1" applyBorder="1" applyAlignment="1">
      <alignment vertical="center"/>
    </xf>
    <xf numFmtId="0" fontId="20" fillId="7" borderId="32" xfId="0" applyFont="1" applyFill="1" applyBorder="1" applyAlignment="1">
      <alignment horizontal="center" vertical="center"/>
    </xf>
    <xf numFmtId="0" fontId="20" fillId="7" borderId="34" xfId="0" applyFont="1" applyFill="1" applyBorder="1" applyAlignment="1">
      <alignment horizontal="center" vertical="center"/>
    </xf>
    <xf numFmtId="0" fontId="20" fillId="7" borderId="40" xfId="0" applyFont="1" applyFill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/>
    </xf>
    <xf numFmtId="0" fontId="20" fillId="0" borderId="18" xfId="0" applyFont="1" applyBorder="1" applyAlignment="1">
      <alignment vertical="center"/>
    </xf>
    <xf numFmtId="0" fontId="20" fillId="0" borderId="43" xfId="0" applyFont="1" applyBorder="1" applyAlignment="1">
      <alignment vertical="center"/>
    </xf>
    <xf numFmtId="0" fontId="20" fillId="7" borderId="34" xfId="0" applyFont="1" applyFill="1" applyBorder="1" applyAlignment="1">
      <alignment vertical="center"/>
    </xf>
    <xf numFmtId="0" fontId="20" fillId="7" borderId="33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/>
    <xf numFmtId="0" fontId="21" fillId="8" borderId="32" xfId="0" applyFont="1" applyFill="1" applyBorder="1"/>
    <xf numFmtId="0" fontId="21" fillId="8" borderId="34" xfId="0" applyFont="1" applyFill="1" applyBorder="1"/>
    <xf numFmtId="0" fontId="21" fillId="8" borderId="40" xfId="0" applyFont="1" applyFill="1" applyBorder="1"/>
    <xf numFmtId="0" fontId="21" fillId="2" borderId="17" xfId="0" applyFont="1" applyFill="1" applyBorder="1" applyAlignment="1">
      <alignment horizontal="center" vertical="center"/>
    </xf>
    <xf numFmtId="0" fontId="21" fillId="2" borderId="18" xfId="0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center" vertical="center"/>
    </xf>
    <xf numFmtId="0" fontId="21" fillId="2" borderId="21" xfId="0" applyFont="1" applyFill="1" applyBorder="1" applyAlignment="1">
      <alignment horizontal="center" vertical="center"/>
    </xf>
    <xf numFmtId="0" fontId="21" fillId="2" borderId="22" xfId="0" applyFont="1" applyFill="1" applyBorder="1" applyAlignment="1">
      <alignment horizontal="center" vertical="center"/>
    </xf>
    <xf numFmtId="0" fontId="21" fillId="2" borderId="23" xfId="0" applyFont="1" applyFill="1" applyBorder="1" applyAlignment="1">
      <alignment horizontal="center" vertical="center"/>
    </xf>
    <xf numFmtId="0" fontId="21" fillId="2" borderId="24" xfId="0" applyFont="1" applyFill="1" applyBorder="1" applyAlignment="1">
      <alignment horizontal="center" vertical="center"/>
    </xf>
    <xf numFmtId="0" fontId="21" fillId="2" borderId="25" xfId="0" applyFont="1" applyFill="1" applyBorder="1" applyAlignment="1">
      <alignment horizontal="center" vertical="center"/>
    </xf>
    <xf numFmtId="0" fontId="21" fillId="2" borderId="26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21" fillId="2" borderId="27" xfId="0" applyFont="1" applyFill="1" applyBorder="1" applyAlignment="1">
      <alignment horizontal="center" vertical="center"/>
    </xf>
    <xf numFmtId="0" fontId="21" fillId="2" borderId="28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21" fillId="2" borderId="30" xfId="0" applyFont="1" applyFill="1" applyBorder="1" applyAlignment="1">
      <alignment horizontal="center" vertical="center"/>
    </xf>
    <xf numFmtId="0" fontId="21" fillId="2" borderId="31" xfId="0" applyFont="1" applyFill="1" applyBorder="1" applyAlignment="1">
      <alignment horizontal="center" vertical="center"/>
    </xf>
    <xf numFmtId="0" fontId="21" fillId="2" borderId="32" xfId="0" applyFont="1" applyFill="1" applyBorder="1" applyAlignment="1">
      <alignment horizontal="center"/>
    </xf>
    <xf numFmtId="0" fontId="21" fillId="2" borderId="33" xfId="0" applyFont="1" applyFill="1" applyBorder="1" applyAlignment="1">
      <alignment horizontal="center"/>
    </xf>
    <xf numFmtId="0" fontId="21" fillId="2" borderId="34" xfId="0" applyFont="1" applyFill="1" applyBorder="1" applyAlignment="1">
      <alignment horizontal="center"/>
    </xf>
    <xf numFmtId="0" fontId="21" fillId="7" borderId="32" xfId="0" applyFont="1" applyFill="1" applyBorder="1" applyAlignment="1">
      <alignment horizontal="center" vertical="center"/>
    </xf>
    <xf numFmtId="0" fontId="21" fillId="7" borderId="34" xfId="0" applyFont="1" applyFill="1" applyBorder="1" applyAlignment="1">
      <alignment horizontal="center" vertical="center"/>
    </xf>
    <xf numFmtId="0" fontId="21" fillId="7" borderId="40" xfId="0" applyFont="1" applyFill="1" applyBorder="1" applyAlignment="1">
      <alignment horizontal="center" vertical="center"/>
    </xf>
    <xf numFmtId="0" fontId="21" fillId="7" borderId="0" xfId="0" applyFont="1" applyFill="1" applyBorder="1" applyAlignment="1">
      <alignment horizontal="right" vertical="center"/>
    </xf>
    <xf numFmtId="0" fontId="21" fillId="7" borderId="36" xfId="0" applyFont="1" applyFill="1" applyBorder="1" applyAlignment="1">
      <alignment horizontal="right" vertical="center"/>
    </xf>
    <xf numFmtId="0" fontId="21" fillId="7" borderId="0" xfId="0" applyFont="1" applyFill="1" applyBorder="1" applyAlignment="1">
      <alignment vertical="center"/>
    </xf>
    <xf numFmtId="0" fontId="21" fillId="7" borderId="36" xfId="0" applyFont="1" applyFill="1" applyBorder="1" applyAlignment="1">
      <alignment vertical="center"/>
    </xf>
    <xf numFmtId="0" fontId="21" fillId="7" borderId="34" xfId="0" applyFont="1" applyFill="1" applyBorder="1" applyAlignment="1">
      <alignment vertical="center"/>
    </xf>
    <xf numFmtId="0" fontId="21" fillId="7" borderId="33" xfId="0" applyFont="1" applyFill="1" applyBorder="1" applyAlignment="1">
      <alignment vertical="center"/>
    </xf>
    <xf numFmtId="0" fontId="21" fillId="7" borderId="32" xfId="0" applyFont="1" applyFill="1" applyBorder="1" applyAlignment="1">
      <alignment horizontal="center"/>
    </xf>
    <xf numFmtId="0" fontId="21" fillId="7" borderId="34" xfId="0" applyFont="1" applyFill="1" applyBorder="1" applyAlignment="1">
      <alignment horizontal="center"/>
    </xf>
    <xf numFmtId="0" fontId="21" fillId="7" borderId="40" xfId="0" applyFont="1" applyFill="1" applyBorder="1" applyAlignment="1">
      <alignment horizontal="center"/>
    </xf>
    <xf numFmtId="0" fontId="21" fillId="7" borderId="33" xfId="0" applyFont="1" applyFill="1" applyBorder="1"/>
    <xf numFmtId="0" fontId="21" fillId="7" borderId="34" xfId="0" applyFont="1" applyFill="1" applyBorder="1"/>
    <xf numFmtId="0" fontId="21" fillId="7" borderId="40" xfId="0" applyFont="1" applyFill="1" applyBorder="1"/>
  </cellXfs>
  <cellStyles count="3">
    <cellStyle name="Excel Built-in Normal" xfId="2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500059</xdr:colOff>
      <xdr:row>10</xdr:row>
      <xdr:rowOff>119066</xdr:rowOff>
    </xdr:from>
    <xdr:to>
      <xdr:col>8</xdr:col>
      <xdr:colOff>154778</xdr:colOff>
      <xdr:row>21</xdr:row>
      <xdr:rowOff>83342</xdr:rowOff>
    </xdr:to>
    <xdr:sp macro="" textlink="">
      <xdr:nvSpPr>
        <xdr:cNvPr id="3" name="TextBox 2"/>
        <xdr:cNvSpPr txBox="1"/>
      </xdr:nvSpPr>
      <xdr:spPr>
        <a:xfrm>
          <a:off x="500059" y="2631285"/>
          <a:ext cx="5179219" cy="33694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400">
              <a:latin typeface="TH SarabunPSK" pitchFamily="34" charset="-34"/>
              <a:cs typeface="TH SarabunPSK" pitchFamily="34" charset="-34"/>
            </a:rPr>
            <a:t>รูปภาพอาคาร</a:t>
          </a:r>
        </a:p>
      </xdr:txBody>
    </xdr:sp>
    <xdr:clientData/>
  </xdr:twoCellAnchor>
  <xdr:twoCellAnchor editAs="oneCell">
    <xdr:from>
      <xdr:col>2</xdr:col>
      <xdr:colOff>647047</xdr:colOff>
      <xdr:row>0</xdr:row>
      <xdr:rowOff>35381</xdr:rowOff>
    </xdr:from>
    <xdr:to>
      <xdr:col>6</xdr:col>
      <xdr:colOff>59531</xdr:colOff>
      <xdr:row>4</xdr:row>
      <xdr:rowOff>35431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172" y="35381"/>
          <a:ext cx="2174734" cy="1238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51</xdr:row>
          <xdr:rowOff>38100</xdr:rowOff>
        </xdr:from>
        <xdr:to>
          <xdr:col>3</xdr:col>
          <xdr:colOff>638175</xdr:colOff>
          <xdr:row>51</xdr:row>
          <xdr:rowOff>257175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51</xdr:row>
          <xdr:rowOff>38100</xdr:rowOff>
        </xdr:from>
        <xdr:to>
          <xdr:col>4</xdr:col>
          <xdr:colOff>647700</xdr:colOff>
          <xdr:row>51</xdr:row>
          <xdr:rowOff>257175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51</xdr:row>
          <xdr:rowOff>57150</xdr:rowOff>
        </xdr:from>
        <xdr:to>
          <xdr:col>2</xdr:col>
          <xdr:colOff>609600</xdr:colOff>
          <xdr:row>52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51</xdr:row>
          <xdr:rowOff>28575</xdr:rowOff>
        </xdr:from>
        <xdr:to>
          <xdr:col>1</xdr:col>
          <xdr:colOff>619125</xdr:colOff>
          <xdr:row>51</xdr:row>
          <xdr:rowOff>247650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52</xdr:row>
          <xdr:rowOff>38100</xdr:rowOff>
        </xdr:from>
        <xdr:to>
          <xdr:col>1</xdr:col>
          <xdr:colOff>638175</xdr:colOff>
          <xdr:row>52</xdr:row>
          <xdr:rowOff>257175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52</xdr:row>
          <xdr:rowOff>28575</xdr:rowOff>
        </xdr:from>
        <xdr:to>
          <xdr:col>2</xdr:col>
          <xdr:colOff>723900</xdr:colOff>
          <xdr:row>52</xdr:row>
          <xdr:rowOff>247650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53</xdr:row>
          <xdr:rowOff>38100</xdr:rowOff>
        </xdr:from>
        <xdr:to>
          <xdr:col>3</xdr:col>
          <xdr:colOff>638175</xdr:colOff>
          <xdr:row>53</xdr:row>
          <xdr:rowOff>257175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53</xdr:row>
          <xdr:rowOff>38100</xdr:rowOff>
        </xdr:from>
        <xdr:to>
          <xdr:col>4</xdr:col>
          <xdr:colOff>647700</xdr:colOff>
          <xdr:row>53</xdr:row>
          <xdr:rowOff>257175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53</xdr:row>
          <xdr:rowOff>57150</xdr:rowOff>
        </xdr:from>
        <xdr:to>
          <xdr:col>2</xdr:col>
          <xdr:colOff>609600</xdr:colOff>
          <xdr:row>54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53</xdr:row>
          <xdr:rowOff>28575</xdr:rowOff>
        </xdr:from>
        <xdr:to>
          <xdr:col>1</xdr:col>
          <xdr:colOff>619125</xdr:colOff>
          <xdr:row>53</xdr:row>
          <xdr:rowOff>247650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54</xdr:row>
          <xdr:rowOff>38100</xdr:rowOff>
        </xdr:from>
        <xdr:to>
          <xdr:col>1</xdr:col>
          <xdr:colOff>638175</xdr:colOff>
          <xdr:row>54</xdr:row>
          <xdr:rowOff>257175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54</xdr:row>
          <xdr:rowOff>28575</xdr:rowOff>
        </xdr:from>
        <xdr:to>
          <xdr:col>2</xdr:col>
          <xdr:colOff>723900</xdr:colOff>
          <xdr:row>54</xdr:row>
          <xdr:rowOff>247650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55</xdr:row>
          <xdr:rowOff>38100</xdr:rowOff>
        </xdr:from>
        <xdr:to>
          <xdr:col>3</xdr:col>
          <xdr:colOff>638175</xdr:colOff>
          <xdr:row>55</xdr:row>
          <xdr:rowOff>257175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55</xdr:row>
          <xdr:rowOff>38100</xdr:rowOff>
        </xdr:from>
        <xdr:to>
          <xdr:col>4</xdr:col>
          <xdr:colOff>647700</xdr:colOff>
          <xdr:row>55</xdr:row>
          <xdr:rowOff>257175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55</xdr:row>
          <xdr:rowOff>57150</xdr:rowOff>
        </xdr:from>
        <xdr:to>
          <xdr:col>2</xdr:col>
          <xdr:colOff>609600</xdr:colOff>
          <xdr:row>56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55</xdr:row>
          <xdr:rowOff>28575</xdr:rowOff>
        </xdr:from>
        <xdr:to>
          <xdr:col>1</xdr:col>
          <xdr:colOff>619125</xdr:colOff>
          <xdr:row>55</xdr:row>
          <xdr:rowOff>247650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56</xdr:row>
          <xdr:rowOff>38100</xdr:rowOff>
        </xdr:from>
        <xdr:to>
          <xdr:col>1</xdr:col>
          <xdr:colOff>638175</xdr:colOff>
          <xdr:row>56</xdr:row>
          <xdr:rowOff>257175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56</xdr:row>
          <xdr:rowOff>28575</xdr:rowOff>
        </xdr:from>
        <xdr:to>
          <xdr:col>2</xdr:col>
          <xdr:colOff>723900</xdr:colOff>
          <xdr:row>56</xdr:row>
          <xdr:rowOff>247650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57</xdr:row>
          <xdr:rowOff>38100</xdr:rowOff>
        </xdr:from>
        <xdr:to>
          <xdr:col>3</xdr:col>
          <xdr:colOff>638175</xdr:colOff>
          <xdr:row>57</xdr:row>
          <xdr:rowOff>257175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57</xdr:row>
          <xdr:rowOff>38100</xdr:rowOff>
        </xdr:from>
        <xdr:to>
          <xdr:col>4</xdr:col>
          <xdr:colOff>647700</xdr:colOff>
          <xdr:row>57</xdr:row>
          <xdr:rowOff>257175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57</xdr:row>
          <xdr:rowOff>57150</xdr:rowOff>
        </xdr:from>
        <xdr:to>
          <xdr:col>2</xdr:col>
          <xdr:colOff>609600</xdr:colOff>
          <xdr:row>58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57</xdr:row>
          <xdr:rowOff>28575</xdr:rowOff>
        </xdr:from>
        <xdr:to>
          <xdr:col>1</xdr:col>
          <xdr:colOff>619125</xdr:colOff>
          <xdr:row>57</xdr:row>
          <xdr:rowOff>247650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58</xdr:row>
          <xdr:rowOff>38100</xdr:rowOff>
        </xdr:from>
        <xdr:to>
          <xdr:col>1</xdr:col>
          <xdr:colOff>638175</xdr:colOff>
          <xdr:row>58</xdr:row>
          <xdr:rowOff>257175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58</xdr:row>
          <xdr:rowOff>28575</xdr:rowOff>
        </xdr:from>
        <xdr:to>
          <xdr:col>2</xdr:col>
          <xdr:colOff>723900</xdr:colOff>
          <xdr:row>58</xdr:row>
          <xdr:rowOff>247650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59</xdr:row>
          <xdr:rowOff>38100</xdr:rowOff>
        </xdr:from>
        <xdr:to>
          <xdr:col>3</xdr:col>
          <xdr:colOff>638175</xdr:colOff>
          <xdr:row>59</xdr:row>
          <xdr:rowOff>257175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59</xdr:row>
          <xdr:rowOff>38100</xdr:rowOff>
        </xdr:from>
        <xdr:to>
          <xdr:col>4</xdr:col>
          <xdr:colOff>647700</xdr:colOff>
          <xdr:row>59</xdr:row>
          <xdr:rowOff>257175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59</xdr:row>
          <xdr:rowOff>57150</xdr:rowOff>
        </xdr:from>
        <xdr:to>
          <xdr:col>2</xdr:col>
          <xdr:colOff>609600</xdr:colOff>
          <xdr:row>60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59</xdr:row>
          <xdr:rowOff>28575</xdr:rowOff>
        </xdr:from>
        <xdr:to>
          <xdr:col>1</xdr:col>
          <xdr:colOff>619125</xdr:colOff>
          <xdr:row>59</xdr:row>
          <xdr:rowOff>247650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60</xdr:row>
          <xdr:rowOff>38100</xdr:rowOff>
        </xdr:from>
        <xdr:to>
          <xdr:col>1</xdr:col>
          <xdr:colOff>638175</xdr:colOff>
          <xdr:row>60</xdr:row>
          <xdr:rowOff>257175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60</xdr:row>
          <xdr:rowOff>28575</xdr:rowOff>
        </xdr:from>
        <xdr:to>
          <xdr:col>2</xdr:col>
          <xdr:colOff>723900</xdr:colOff>
          <xdr:row>60</xdr:row>
          <xdr:rowOff>247650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61</xdr:row>
          <xdr:rowOff>38100</xdr:rowOff>
        </xdr:from>
        <xdr:to>
          <xdr:col>3</xdr:col>
          <xdr:colOff>638175</xdr:colOff>
          <xdr:row>61</xdr:row>
          <xdr:rowOff>257175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61</xdr:row>
          <xdr:rowOff>38100</xdr:rowOff>
        </xdr:from>
        <xdr:to>
          <xdr:col>4</xdr:col>
          <xdr:colOff>647700</xdr:colOff>
          <xdr:row>61</xdr:row>
          <xdr:rowOff>257175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61</xdr:row>
          <xdr:rowOff>57150</xdr:rowOff>
        </xdr:from>
        <xdr:to>
          <xdr:col>2</xdr:col>
          <xdr:colOff>609600</xdr:colOff>
          <xdr:row>62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61</xdr:row>
          <xdr:rowOff>28575</xdr:rowOff>
        </xdr:from>
        <xdr:to>
          <xdr:col>1</xdr:col>
          <xdr:colOff>619125</xdr:colOff>
          <xdr:row>61</xdr:row>
          <xdr:rowOff>247650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62</xdr:row>
          <xdr:rowOff>38100</xdr:rowOff>
        </xdr:from>
        <xdr:to>
          <xdr:col>1</xdr:col>
          <xdr:colOff>638175</xdr:colOff>
          <xdr:row>62</xdr:row>
          <xdr:rowOff>257175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62</xdr:row>
          <xdr:rowOff>28575</xdr:rowOff>
        </xdr:from>
        <xdr:to>
          <xdr:col>2</xdr:col>
          <xdr:colOff>723900</xdr:colOff>
          <xdr:row>62</xdr:row>
          <xdr:rowOff>247650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63</xdr:row>
          <xdr:rowOff>38100</xdr:rowOff>
        </xdr:from>
        <xdr:to>
          <xdr:col>3</xdr:col>
          <xdr:colOff>638175</xdr:colOff>
          <xdr:row>63</xdr:row>
          <xdr:rowOff>257175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63</xdr:row>
          <xdr:rowOff>38100</xdr:rowOff>
        </xdr:from>
        <xdr:to>
          <xdr:col>4</xdr:col>
          <xdr:colOff>647700</xdr:colOff>
          <xdr:row>63</xdr:row>
          <xdr:rowOff>257175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57150</xdr:rowOff>
        </xdr:from>
        <xdr:to>
          <xdr:col>2</xdr:col>
          <xdr:colOff>609600</xdr:colOff>
          <xdr:row>64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63</xdr:row>
          <xdr:rowOff>28575</xdr:rowOff>
        </xdr:from>
        <xdr:to>
          <xdr:col>1</xdr:col>
          <xdr:colOff>619125</xdr:colOff>
          <xdr:row>63</xdr:row>
          <xdr:rowOff>247650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64</xdr:row>
          <xdr:rowOff>38100</xdr:rowOff>
        </xdr:from>
        <xdr:to>
          <xdr:col>1</xdr:col>
          <xdr:colOff>638175</xdr:colOff>
          <xdr:row>64</xdr:row>
          <xdr:rowOff>257175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64</xdr:row>
          <xdr:rowOff>28575</xdr:rowOff>
        </xdr:from>
        <xdr:to>
          <xdr:col>2</xdr:col>
          <xdr:colOff>723900</xdr:colOff>
          <xdr:row>64</xdr:row>
          <xdr:rowOff>247650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</xdr:row>
      <xdr:rowOff>123825</xdr:rowOff>
    </xdr:from>
    <xdr:to>
      <xdr:col>9</xdr:col>
      <xdr:colOff>0</xdr:colOff>
      <xdr:row>16</xdr:row>
      <xdr:rowOff>0</xdr:rowOff>
    </xdr:to>
    <xdr:sp macro="" textlink="">
      <xdr:nvSpPr>
        <xdr:cNvPr id="2" name="สี่เหลี่ยมผืนผ้า 1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17</xdr:row>
      <xdr:rowOff>266700</xdr:rowOff>
    </xdr:from>
    <xdr:to>
      <xdr:col>9</xdr:col>
      <xdr:colOff>0</xdr:colOff>
      <xdr:row>31</xdr:row>
      <xdr:rowOff>0</xdr:rowOff>
    </xdr:to>
    <xdr:sp macro="" textlink="">
      <xdr:nvSpPr>
        <xdr:cNvPr id="3" name="สี่เหลี่ยมผืนผ้า 2"/>
        <xdr:cNvSpPr/>
      </xdr:nvSpPr>
      <xdr:spPr>
        <a:xfrm>
          <a:off x="19050" y="5314950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34</xdr:row>
      <xdr:rowOff>123825</xdr:rowOff>
    </xdr:from>
    <xdr:to>
      <xdr:col>9</xdr:col>
      <xdr:colOff>0</xdr:colOff>
      <xdr:row>47</xdr:row>
      <xdr:rowOff>0</xdr:rowOff>
    </xdr:to>
    <xdr:sp macro="" textlink="">
      <xdr:nvSpPr>
        <xdr:cNvPr id="6" name="สี่เหลี่ยมผืนผ้า 5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48</xdr:row>
      <xdr:rowOff>266700</xdr:rowOff>
    </xdr:from>
    <xdr:to>
      <xdr:col>9</xdr:col>
      <xdr:colOff>0</xdr:colOff>
      <xdr:row>62</xdr:row>
      <xdr:rowOff>0</xdr:rowOff>
    </xdr:to>
    <xdr:sp macro="" textlink="">
      <xdr:nvSpPr>
        <xdr:cNvPr id="7" name="สี่เหลี่ยมผืนผ้า 6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66</xdr:row>
      <xdr:rowOff>123825</xdr:rowOff>
    </xdr:from>
    <xdr:to>
      <xdr:col>9</xdr:col>
      <xdr:colOff>0</xdr:colOff>
      <xdr:row>79</xdr:row>
      <xdr:rowOff>0</xdr:rowOff>
    </xdr:to>
    <xdr:sp macro="" textlink="">
      <xdr:nvSpPr>
        <xdr:cNvPr id="8" name="สี่เหลี่ยมผืนผ้า 7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80</xdr:row>
      <xdr:rowOff>266699</xdr:rowOff>
    </xdr:from>
    <xdr:to>
      <xdr:col>9</xdr:col>
      <xdr:colOff>0</xdr:colOff>
      <xdr:row>94</xdr:row>
      <xdr:rowOff>269874</xdr:rowOff>
    </xdr:to>
    <xdr:sp macro="" textlink="">
      <xdr:nvSpPr>
        <xdr:cNvPr id="9" name="สี่เหลี่ยมผืนผ้า 8"/>
        <xdr:cNvSpPr/>
      </xdr:nvSpPr>
      <xdr:spPr>
        <a:xfrm>
          <a:off x="19050" y="22269449"/>
          <a:ext cx="6124575" cy="3781425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99</xdr:row>
      <xdr:rowOff>123825</xdr:rowOff>
    </xdr:from>
    <xdr:to>
      <xdr:col>9</xdr:col>
      <xdr:colOff>0</xdr:colOff>
      <xdr:row>112</xdr:row>
      <xdr:rowOff>0</xdr:rowOff>
    </xdr:to>
    <xdr:sp macro="" textlink="">
      <xdr:nvSpPr>
        <xdr:cNvPr id="10" name="สี่เหลี่ยมผืนผ้า 9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113</xdr:row>
      <xdr:rowOff>266700</xdr:rowOff>
    </xdr:from>
    <xdr:to>
      <xdr:col>9</xdr:col>
      <xdr:colOff>0</xdr:colOff>
      <xdr:row>128</xdr:row>
      <xdr:rowOff>0</xdr:rowOff>
    </xdr:to>
    <xdr:sp macro="" textlink="">
      <xdr:nvSpPr>
        <xdr:cNvPr id="11" name="สี่เหลี่ยมผืนผ้า 10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133</xdr:row>
      <xdr:rowOff>123825</xdr:rowOff>
    </xdr:from>
    <xdr:to>
      <xdr:col>9</xdr:col>
      <xdr:colOff>0</xdr:colOff>
      <xdr:row>146</xdr:row>
      <xdr:rowOff>0</xdr:rowOff>
    </xdr:to>
    <xdr:sp macro="" textlink="">
      <xdr:nvSpPr>
        <xdr:cNvPr id="12" name="สี่เหลี่ยมผืนผ้า 11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147</xdr:row>
      <xdr:rowOff>266700</xdr:rowOff>
    </xdr:from>
    <xdr:to>
      <xdr:col>9</xdr:col>
      <xdr:colOff>0</xdr:colOff>
      <xdr:row>161</xdr:row>
      <xdr:rowOff>0</xdr:rowOff>
    </xdr:to>
    <xdr:sp macro="" textlink="">
      <xdr:nvSpPr>
        <xdr:cNvPr id="13" name="สี่เหลี่ยมผืนผ้า 12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I27"/>
  <sheetViews>
    <sheetView view="pageBreakPreview" zoomScale="80" zoomScaleSheetLayoutView="80" workbookViewId="0">
      <selection activeCell="N11" sqref="N11"/>
    </sheetView>
  </sheetViews>
  <sheetFormatPr defaultColWidth="9" defaultRowHeight="24.95" customHeight="1" x14ac:dyDescent="0.4"/>
  <cols>
    <col min="1" max="16384" width="9" style="21"/>
  </cols>
  <sheetData>
    <row r="7" spans="1:9" ht="39.75" x14ac:dyDescent="0.9">
      <c r="A7" s="73" t="s">
        <v>110</v>
      </c>
      <c r="B7" s="73"/>
      <c r="C7" s="73"/>
      <c r="D7" s="73"/>
      <c r="E7" s="73"/>
      <c r="F7" s="73"/>
      <c r="G7" s="73"/>
      <c r="H7" s="73"/>
      <c r="I7" s="73"/>
    </row>
    <row r="8" spans="1:9" ht="36.75" customHeight="1" x14ac:dyDescent="0.9">
      <c r="A8" s="73" t="s">
        <v>111</v>
      </c>
      <c r="B8" s="73"/>
      <c r="C8" s="73"/>
      <c r="D8" s="73"/>
      <c r="E8" s="73"/>
      <c r="F8" s="73"/>
      <c r="G8" s="73"/>
      <c r="H8" s="73"/>
      <c r="I8" s="73"/>
    </row>
    <row r="9" spans="1:9" ht="18" customHeight="1" x14ac:dyDescent="0.9">
      <c r="C9" s="61"/>
      <c r="D9" s="62"/>
      <c r="E9" s="62"/>
      <c r="F9" s="62"/>
      <c r="G9" s="62"/>
    </row>
    <row r="10" spans="1:9" ht="36" x14ac:dyDescent="0.8">
      <c r="A10" s="74" t="s">
        <v>116</v>
      </c>
      <c r="B10" s="74"/>
      <c r="C10" s="74"/>
      <c r="D10" s="74"/>
      <c r="E10" s="74"/>
      <c r="F10" s="74"/>
      <c r="G10" s="74"/>
      <c r="H10" s="74"/>
      <c r="I10" s="74"/>
    </row>
    <row r="24" spans="1:9" ht="36" x14ac:dyDescent="0.8">
      <c r="A24" s="74" t="s">
        <v>29</v>
      </c>
      <c r="B24" s="74"/>
      <c r="C24" s="74"/>
      <c r="D24" s="74"/>
      <c r="E24" s="74"/>
      <c r="F24" s="74"/>
      <c r="G24" s="74"/>
      <c r="H24" s="74"/>
      <c r="I24" s="74"/>
    </row>
    <row r="25" spans="1:9" ht="36" x14ac:dyDescent="0.8">
      <c r="A25" s="74" t="s">
        <v>30</v>
      </c>
      <c r="B25" s="74"/>
      <c r="C25" s="74"/>
      <c r="D25" s="74"/>
      <c r="E25" s="74"/>
      <c r="F25" s="74"/>
      <c r="G25" s="74"/>
      <c r="H25" s="74"/>
      <c r="I25" s="74"/>
    </row>
    <row r="26" spans="1:9" ht="24.75" customHeight="1" x14ac:dyDescent="0.8">
      <c r="A26" s="31"/>
      <c r="B26" s="31"/>
      <c r="C26" s="31"/>
      <c r="D26" s="31"/>
      <c r="E26" s="31"/>
      <c r="F26" s="31"/>
      <c r="G26" s="31"/>
      <c r="H26" s="31"/>
      <c r="I26" s="31"/>
    </row>
    <row r="27" spans="1:9" ht="33" x14ac:dyDescent="0.75">
      <c r="A27" s="75" t="s">
        <v>109</v>
      </c>
      <c r="B27" s="75"/>
      <c r="C27" s="75"/>
      <c r="D27" s="75"/>
      <c r="E27" s="75"/>
      <c r="F27" s="75"/>
      <c r="G27" s="75"/>
      <c r="H27" s="75"/>
      <c r="I27" s="75"/>
    </row>
  </sheetData>
  <mergeCells count="6">
    <mergeCell ref="A7:I7"/>
    <mergeCell ref="A24:I24"/>
    <mergeCell ref="A25:I25"/>
    <mergeCell ref="A27:I27"/>
    <mergeCell ref="A10:I10"/>
    <mergeCell ref="A8:I8"/>
  </mergeCells>
  <pageMargins left="0.7" right="0.7" top="0.75" bottom="0.75" header="0.3" footer="0.3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W74"/>
  <sheetViews>
    <sheetView view="pageBreakPreview" topLeftCell="A46" zoomScaleSheetLayoutView="100" workbookViewId="0">
      <selection activeCell="N11" sqref="N11"/>
    </sheetView>
  </sheetViews>
  <sheetFormatPr defaultColWidth="9" defaultRowHeight="21.95" customHeight="1" x14ac:dyDescent="0.5"/>
  <cols>
    <col min="1" max="1" width="3.75" style="1" customWidth="1"/>
    <col min="2" max="2" width="10" style="1" customWidth="1"/>
    <col min="3" max="3" width="10.625" style="1" customWidth="1"/>
    <col min="4" max="4" width="10.25" style="1" customWidth="1"/>
    <col min="5" max="5" width="12.125" style="1" customWidth="1"/>
    <col min="6" max="6" width="10.875" style="1" customWidth="1"/>
    <col min="7" max="7" width="11" style="1" customWidth="1"/>
    <col min="8" max="8" width="9" style="1" customWidth="1"/>
    <col min="9" max="9" width="19.875" style="1" customWidth="1"/>
    <col min="10" max="10" width="9.625" style="1" customWidth="1"/>
    <col min="11" max="16384" width="9" style="1"/>
  </cols>
  <sheetData>
    <row r="1" spans="1:10" ht="21.95" customHeight="1" x14ac:dyDescent="0.5">
      <c r="A1" s="4" t="s">
        <v>32</v>
      </c>
    </row>
    <row r="2" spans="1:10" s="8" customFormat="1" ht="14.1" customHeight="1" x14ac:dyDescent="0.5">
      <c r="A2" s="30"/>
      <c r="B2" s="35"/>
      <c r="C2" s="35"/>
    </row>
    <row r="3" spans="1:10" ht="21.95" customHeight="1" x14ac:dyDescent="0.5">
      <c r="A3" s="30">
        <v>1.1000000000000001</v>
      </c>
      <c r="B3" s="88" t="s">
        <v>2</v>
      </c>
      <c r="C3" s="88"/>
      <c r="D3" s="91"/>
      <c r="E3" s="91"/>
      <c r="F3" s="91"/>
      <c r="G3" s="91"/>
      <c r="H3" s="91"/>
      <c r="I3" s="91"/>
      <c r="J3" s="9"/>
    </row>
    <row r="4" spans="1:10" s="8" customFormat="1" ht="14.1" customHeight="1" x14ac:dyDescent="0.5">
      <c r="A4" s="30"/>
      <c r="B4" s="35"/>
      <c r="C4" s="35"/>
      <c r="D4" s="48"/>
      <c r="E4" s="48"/>
      <c r="F4" s="48"/>
      <c r="G4" s="48"/>
      <c r="H4" s="48"/>
      <c r="I4" s="48"/>
      <c r="J4" s="9"/>
    </row>
    <row r="5" spans="1:10" ht="21.95" customHeight="1" x14ac:dyDescent="0.5">
      <c r="A5" s="30">
        <v>1.2</v>
      </c>
      <c r="B5" s="90" t="s">
        <v>31</v>
      </c>
      <c r="C5" s="90"/>
      <c r="D5" s="92" t="s">
        <v>67</v>
      </c>
      <c r="E5" s="92"/>
      <c r="F5" s="92"/>
      <c r="G5" s="92"/>
      <c r="H5" s="92"/>
      <c r="I5" s="92"/>
      <c r="J5" s="9"/>
    </row>
    <row r="6" spans="1:10" s="8" customFormat="1" ht="14.1" customHeight="1" x14ac:dyDescent="0.5">
      <c r="A6" s="30"/>
      <c r="B6" s="37"/>
      <c r="C6" s="37"/>
      <c r="D6" s="47"/>
      <c r="E6" s="47"/>
      <c r="F6" s="47"/>
      <c r="G6" s="47"/>
      <c r="H6" s="47"/>
      <c r="I6" s="47"/>
      <c r="J6" s="9"/>
    </row>
    <row r="7" spans="1:10" ht="21.95" customHeight="1" x14ac:dyDescent="0.5">
      <c r="A7" s="30">
        <v>1.3</v>
      </c>
      <c r="B7" s="89" t="s">
        <v>3</v>
      </c>
      <c r="C7" s="89"/>
      <c r="D7" s="49"/>
      <c r="E7" s="49"/>
      <c r="F7" s="49"/>
      <c r="G7" s="49"/>
      <c r="H7" s="49"/>
      <c r="I7" s="49"/>
      <c r="J7" s="9"/>
    </row>
    <row r="8" spans="1:10" s="8" customFormat="1" ht="21.95" customHeight="1" x14ac:dyDescent="0.5">
      <c r="A8" s="30"/>
      <c r="B8" s="13" t="s">
        <v>38</v>
      </c>
      <c r="C8" s="13" t="s">
        <v>39</v>
      </c>
      <c r="D8" s="45"/>
      <c r="E8" s="45" t="s">
        <v>40</v>
      </c>
      <c r="F8" s="45"/>
      <c r="G8" s="45"/>
      <c r="H8" s="45" t="s">
        <v>41</v>
      </c>
      <c r="I8" s="45"/>
      <c r="J8" s="9"/>
    </row>
    <row r="9" spans="1:10" s="8" customFormat="1" ht="21.95" customHeight="1" x14ac:dyDescent="0.5">
      <c r="A9" s="30"/>
      <c r="B9" s="13" t="s">
        <v>42</v>
      </c>
      <c r="C9" s="13"/>
      <c r="D9" s="45" t="s">
        <v>43</v>
      </c>
      <c r="E9" s="45"/>
      <c r="F9" s="45" t="s">
        <v>44</v>
      </c>
      <c r="G9" s="45"/>
      <c r="H9" s="45"/>
      <c r="I9" s="45"/>
      <c r="J9" s="9"/>
    </row>
    <row r="10" spans="1:10" s="8" customFormat="1" ht="14.1" customHeight="1" x14ac:dyDescent="0.5">
      <c r="A10" s="30"/>
      <c r="B10" s="13"/>
      <c r="C10" s="13"/>
      <c r="D10" s="45"/>
      <c r="E10" s="45"/>
      <c r="F10" s="45"/>
      <c r="G10" s="45"/>
      <c r="H10" s="45"/>
      <c r="I10" s="45"/>
      <c r="J10" s="9"/>
    </row>
    <row r="11" spans="1:10" s="8" customFormat="1" ht="21.95" customHeight="1" x14ac:dyDescent="0.5">
      <c r="A11" s="30">
        <v>1.4</v>
      </c>
      <c r="B11" s="36" t="s">
        <v>51</v>
      </c>
      <c r="C11" s="13"/>
      <c r="D11" s="45"/>
      <c r="E11" s="45"/>
      <c r="F11" s="45"/>
      <c r="G11" s="45"/>
      <c r="H11" s="45"/>
      <c r="I11" s="45"/>
      <c r="J11" s="9"/>
    </row>
    <row r="12" spans="1:10" s="8" customFormat="1" ht="21.95" customHeight="1" x14ac:dyDescent="0.5">
      <c r="A12" s="30"/>
      <c r="B12" s="13" t="s">
        <v>45</v>
      </c>
      <c r="C12" s="13" t="s">
        <v>46</v>
      </c>
      <c r="D12" s="45"/>
      <c r="E12" s="45"/>
      <c r="F12" s="45"/>
      <c r="G12" s="50" t="s">
        <v>47</v>
      </c>
      <c r="H12" s="45" t="s">
        <v>48</v>
      </c>
      <c r="I12" s="45"/>
      <c r="J12" s="9"/>
    </row>
    <row r="13" spans="1:10" s="8" customFormat="1" ht="21.95" customHeight="1" x14ac:dyDescent="0.5">
      <c r="A13" s="30"/>
      <c r="B13" s="13" t="s">
        <v>49</v>
      </c>
      <c r="C13" s="13" t="s">
        <v>46</v>
      </c>
      <c r="D13" s="45"/>
      <c r="E13" s="45"/>
      <c r="F13" s="45"/>
      <c r="G13" s="50" t="s">
        <v>50</v>
      </c>
      <c r="H13" s="45" t="s">
        <v>48</v>
      </c>
      <c r="I13" s="45"/>
      <c r="J13" s="9"/>
    </row>
    <row r="14" spans="1:10" s="8" customFormat="1" ht="12.75" customHeight="1" x14ac:dyDescent="0.5">
      <c r="A14" s="30"/>
      <c r="B14" s="64"/>
      <c r="C14" s="64"/>
      <c r="D14" s="45"/>
      <c r="E14" s="45"/>
      <c r="F14" s="45"/>
      <c r="G14" s="50"/>
      <c r="H14" s="45"/>
      <c r="I14" s="45"/>
      <c r="J14" s="9"/>
    </row>
    <row r="15" spans="1:10" ht="21.95" customHeight="1" x14ac:dyDescent="0.5">
      <c r="A15" s="30">
        <v>1.5</v>
      </c>
      <c r="B15" s="54" t="s">
        <v>68</v>
      </c>
      <c r="C15" s="33"/>
    </row>
    <row r="16" spans="1:10" ht="21.95" customHeight="1" x14ac:dyDescent="0.5">
      <c r="B16" s="82"/>
      <c r="C16" s="82"/>
      <c r="D16" s="82"/>
      <c r="E16" s="12" t="s">
        <v>9</v>
      </c>
      <c r="F16" s="12" t="s">
        <v>10</v>
      </c>
      <c r="G16" s="12" t="s">
        <v>11</v>
      </c>
      <c r="H16" s="12" t="s">
        <v>12</v>
      </c>
      <c r="I16" s="18"/>
    </row>
    <row r="17" spans="1:9" ht="21.95" customHeight="1" x14ac:dyDescent="0.5">
      <c r="A17" s="2"/>
      <c r="B17" s="83" t="s">
        <v>69</v>
      </c>
      <c r="C17" s="83"/>
      <c r="D17" s="83"/>
      <c r="E17" s="3"/>
      <c r="F17" s="3"/>
      <c r="G17" s="3"/>
      <c r="H17" s="10"/>
      <c r="I17" s="19"/>
    </row>
    <row r="18" spans="1:9" ht="21.95" customHeight="1" x14ac:dyDescent="0.5">
      <c r="A18" s="2"/>
      <c r="B18" s="83" t="s">
        <v>70</v>
      </c>
      <c r="C18" s="83"/>
      <c r="D18" s="83"/>
      <c r="E18" s="3"/>
      <c r="F18" s="3"/>
      <c r="G18" s="3"/>
      <c r="H18" s="10"/>
      <c r="I18" s="19"/>
    </row>
    <row r="19" spans="1:9" ht="21.75" x14ac:dyDescent="0.5">
      <c r="A19" s="2"/>
      <c r="B19" s="83" t="s">
        <v>14</v>
      </c>
      <c r="C19" s="83"/>
      <c r="D19" s="83"/>
      <c r="E19" s="3"/>
      <c r="F19" s="3"/>
      <c r="G19" s="3"/>
      <c r="H19" s="10"/>
      <c r="I19" s="19"/>
    </row>
    <row r="20" spans="1:9" ht="21.95" customHeight="1" x14ac:dyDescent="0.5">
      <c r="A20" s="2"/>
      <c r="B20" s="7"/>
    </row>
    <row r="21" spans="1:9" s="8" customFormat="1" ht="14.1" customHeight="1" x14ac:dyDescent="0.5">
      <c r="A21" s="2"/>
    </row>
    <row r="22" spans="1:9" s="8" customFormat="1" ht="21.95" customHeight="1" x14ac:dyDescent="0.5">
      <c r="A22" s="30">
        <v>1.6</v>
      </c>
      <c r="B22" s="53" t="s">
        <v>71</v>
      </c>
    </row>
    <row r="23" spans="1:9" s="8" customFormat="1" ht="21.95" customHeight="1" x14ac:dyDescent="0.5">
      <c r="A23" s="30"/>
      <c r="B23" s="84" t="s">
        <v>75</v>
      </c>
      <c r="C23" s="85"/>
      <c r="D23" s="81" t="s">
        <v>77</v>
      </c>
      <c r="E23" s="81"/>
      <c r="F23" s="81" t="s">
        <v>84</v>
      </c>
      <c r="G23" s="81"/>
    </row>
    <row r="24" spans="1:9" s="8" customFormat="1" ht="21.95" customHeight="1" x14ac:dyDescent="0.5">
      <c r="A24" s="30"/>
      <c r="B24" s="86"/>
      <c r="C24" s="87"/>
      <c r="D24" s="56" t="s">
        <v>73</v>
      </c>
      <c r="E24" s="56" t="s">
        <v>74</v>
      </c>
      <c r="F24" s="56" t="s">
        <v>73</v>
      </c>
      <c r="G24" s="56" t="s">
        <v>74</v>
      </c>
    </row>
    <row r="25" spans="1:9" s="8" customFormat="1" ht="21.95" customHeight="1" x14ac:dyDescent="0.5">
      <c r="A25" s="30"/>
      <c r="B25" s="76" t="s">
        <v>76</v>
      </c>
      <c r="C25" s="76"/>
      <c r="D25" s="55"/>
      <c r="E25" s="63" t="s">
        <v>72</v>
      </c>
      <c r="F25" s="55"/>
      <c r="G25" s="63" t="s">
        <v>72</v>
      </c>
    </row>
    <row r="26" spans="1:9" s="8" customFormat="1" ht="21.95" customHeight="1" x14ac:dyDescent="0.5">
      <c r="A26" s="30"/>
      <c r="B26" s="77" t="s">
        <v>56</v>
      </c>
      <c r="C26" s="78"/>
      <c r="D26" s="55"/>
      <c r="E26" s="63" t="s">
        <v>58</v>
      </c>
      <c r="F26" s="55"/>
      <c r="G26" s="63" t="s">
        <v>58</v>
      </c>
    </row>
    <row r="27" spans="1:9" s="8" customFormat="1" ht="21.95" customHeight="1" x14ac:dyDescent="0.5">
      <c r="A27" s="30"/>
      <c r="B27" s="79"/>
      <c r="C27" s="80"/>
      <c r="D27" s="55"/>
      <c r="E27" s="63" t="s">
        <v>59</v>
      </c>
      <c r="F27" s="55"/>
      <c r="G27" s="63" t="s">
        <v>59</v>
      </c>
    </row>
    <row r="28" spans="1:9" s="8" customFormat="1" ht="21.95" customHeight="1" x14ac:dyDescent="0.5">
      <c r="A28" s="30"/>
      <c r="B28" s="77" t="s">
        <v>57</v>
      </c>
      <c r="C28" s="78"/>
      <c r="D28" s="55"/>
      <c r="E28" s="63" t="s">
        <v>60</v>
      </c>
      <c r="F28" s="55"/>
      <c r="G28" s="63" t="s">
        <v>60</v>
      </c>
    </row>
    <row r="29" spans="1:9" s="8" customFormat="1" ht="21.95" customHeight="1" x14ac:dyDescent="0.5">
      <c r="A29" s="2"/>
      <c r="B29" s="79"/>
      <c r="C29" s="80"/>
      <c r="D29" s="55"/>
      <c r="E29" s="63" t="s">
        <v>61</v>
      </c>
      <c r="F29" s="55"/>
      <c r="G29" s="63" t="s">
        <v>61</v>
      </c>
    </row>
    <row r="30" spans="1:9" s="8" customFormat="1" ht="21.95" customHeight="1" x14ac:dyDescent="0.5">
      <c r="A30" s="2"/>
    </row>
    <row r="31" spans="1:9" s="8" customFormat="1" ht="21.95" customHeight="1" x14ac:dyDescent="0.5">
      <c r="A31" s="2"/>
    </row>
    <row r="32" spans="1:9" s="8" customFormat="1" ht="21.95" customHeight="1" x14ac:dyDescent="0.5">
      <c r="A32" s="30">
        <v>1.7</v>
      </c>
      <c r="B32" s="4" t="s">
        <v>112</v>
      </c>
      <c r="C32" s="1"/>
      <c r="D32" s="1"/>
      <c r="E32" s="1"/>
      <c r="F32" s="1"/>
      <c r="G32" s="1"/>
      <c r="H32" s="1"/>
      <c r="I32" s="1"/>
    </row>
    <row r="33" spans="1:23" s="8" customFormat="1" ht="21.95" customHeight="1" x14ac:dyDescent="0.5">
      <c r="A33" s="1"/>
      <c r="B33" s="93" t="s">
        <v>104</v>
      </c>
      <c r="C33" s="93"/>
      <c r="D33" s="93"/>
      <c r="E33" s="93"/>
      <c r="F33" s="17" t="s">
        <v>15</v>
      </c>
      <c r="G33" s="17" t="s">
        <v>5</v>
      </c>
      <c r="H33" s="93" t="s">
        <v>96</v>
      </c>
      <c r="I33" s="93"/>
    </row>
    <row r="34" spans="1:23" s="8" customFormat="1" ht="21.95" customHeight="1" x14ac:dyDescent="0.5">
      <c r="A34" s="1"/>
      <c r="B34" s="94" t="s">
        <v>105</v>
      </c>
      <c r="C34" s="94"/>
      <c r="D34" s="94"/>
      <c r="E34" s="94"/>
      <c r="F34" s="67"/>
      <c r="G34" s="67"/>
      <c r="H34" s="76"/>
      <c r="I34" s="76"/>
    </row>
    <row r="35" spans="1:23" s="8" customFormat="1" ht="21.95" customHeight="1" x14ac:dyDescent="0.5">
      <c r="A35" s="1"/>
      <c r="B35" s="94" t="s">
        <v>95</v>
      </c>
      <c r="C35" s="94"/>
      <c r="D35" s="94"/>
      <c r="E35" s="94"/>
      <c r="F35" s="67"/>
      <c r="G35" s="67"/>
      <c r="H35" s="76"/>
      <c r="I35" s="76"/>
    </row>
    <row r="36" spans="1:23" s="8" customFormat="1" ht="21.95" customHeight="1" x14ac:dyDescent="0.5">
      <c r="B36" s="96" t="s">
        <v>97</v>
      </c>
      <c r="C36" s="96"/>
      <c r="D36" s="96"/>
      <c r="E36" s="96"/>
      <c r="F36" s="67"/>
      <c r="G36" s="67"/>
      <c r="H36" s="106"/>
      <c r="I36" s="106"/>
    </row>
    <row r="37" spans="1:23" s="8" customFormat="1" ht="21.95" customHeight="1" x14ac:dyDescent="0.5">
      <c r="A37" s="1"/>
      <c r="B37" s="96" t="s">
        <v>98</v>
      </c>
      <c r="C37" s="96"/>
      <c r="D37" s="96"/>
      <c r="E37" s="96"/>
      <c r="F37" s="67"/>
      <c r="G37" s="67"/>
      <c r="H37" s="76"/>
      <c r="I37" s="76"/>
    </row>
    <row r="38" spans="1:23" s="8" customFormat="1" ht="21.95" customHeight="1" x14ac:dyDescent="0.5">
      <c r="B38" s="96" t="s">
        <v>99</v>
      </c>
      <c r="C38" s="96"/>
      <c r="D38" s="96"/>
      <c r="E38" s="96"/>
      <c r="F38" s="67"/>
      <c r="G38" s="67"/>
      <c r="H38" s="106"/>
      <c r="I38" s="106"/>
    </row>
    <row r="39" spans="1:23" s="8" customFormat="1" ht="21.95" customHeight="1" x14ac:dyDescent="0.5">
      <c r="A39" s="1"/>
      <c r="B39" s="97"/>
      <c r="C39" s="97"/>
      <c r="D39" s="97"/>
      <c r="E39" s="97"/>
      <c r="F39" s="66"/>
      <c r="G39" s="66"/>
      <c r="H39" s="103"/>
      <c r="I39" s="103"/>
    </row>
    <row r="40" spans="1:23" s="8" customFormat="1" ht="12" customHeight="1" x14ac:dyDescent="0.5">
      <c r="B40" s="105"/>
      <c r="C40" s="105"/>
      <c r="D40" s="105"/>
      <c r="E40" s="105"/>
      <c r="F40" s="11"/>
      <c r="G40" s="11"/>
      <c r="H40" s="105"/>
      <c r="I40" s="105"/>
    </row>
    <row r="41" spans="1:23" s="8" customFormat="1" ht="21.95" customHeight="1" x14ac:dyDescent="0.5">
      <c r="A41" s="30">
        <v>1.8</v>
      </c>
      <c r="B41" s="104" t="s">
        <v>100</v>
      </c>
      <c r="C41" s="104"/>
      <c r="D41" s="104"/>
      <c r="E41" s="104"/>
      <c r="F41" s="11"/>
      <c r="G41" s="11"/>
      <c r="H41" s="99"/>
      <c r="I41" s="99"/>
    </row>
    <row r="42" spans="1:23" s="8" customFormat="1" ht="21.95" customHeight="1" x14ac:dyDescent="0.5">
      <c r="A42" s="2"/>
      <c r="B42" s="93" t="s">
        <v>28</v>
      </c>
      <c r="C42" s="93"/>
      <c r="D42" s="93"/>
      <c r="E42" s="93"/>
      <c r="F42" s="17" t="s">
        <v>15</v>
      </c>
      <c r="G42" s="17" t="s">
        <v>5</v>
      </c>
      <c r="H42" s="93" t="s">
        <v>96</v>
      </c>
      <c r="I42" s="93"/>
    </row>
    <row r="43" spans="1:23" s="8" customFormat="1" ht="21.95" customHeight="1" x14ac:dyDescent="0.5">
      <c r="A43" s="2"/>
      <c r="B43" s="94" t="s">
        <v>101</v>
      </c>
      <c r="C43" s="94"/>
      <c r="D43" s="94"/>
      <c r="E43" s="94"/>
      <c r="F43" s="67"/>
      <c r="G43" s="67"/>
      <c r="H43" s="76"/>
      <c r="I43" s="76"/>
    </row>
    <row r="44" spans="1:23" s="8" customFormat="1" ht="21.95" customHeight="1" x14ac:dyDescent="0.5">
      <c r="A44" s="2"/>
      <c r="B44" s="94" t="s">
        <v>102</v>
      </c>
      <c r="C44" s="94"/>
      <c r="D44" s="94"/>
      <c r="E44" s="94"/>
      <c r="F44" s="67"/>
      <c r="G44" s="67"/>
      <c r="H44" s="76"/>
      <c r="I44" s="76"/>
    </row>
    <row r="45" spans="1:23" s="8" customFormat="1" ht="21.95" customHeight="1" x14ac:dyDescent="0.5">
      <c r="A45" s="2"/>
      <c r="B45" s="96" t="s">
        <v>103</v>
      </c>
      <c r="C45" s="96"/>
      <c r="D45" s="96"/>
      <c r="E45" s="96"/>
      <c r="F45" s="67"/>
      <c r="G45" s="67"/>
      <c r="H45" s="106"/>
      <c r="I45" s="106"/>
      <c r="N45" s="13"/>
      <c r="O45" s="13"/>
      <c r="P45" s="13"/>
      <c r="Q45" s="13"/>
      <c r="R45" s="49"/>
      <c r="S45" s="49"/>
      <c r="T45" s="49"/>
      <c r="U45" s="49"/>
      <c r="V45" s="13"/>
      <c r="W45" s="13"/>
    </row>
    <row r="46" spans="1:23" s="8" customFormat="1" ht="21.95" customHeight="1" x14ac:dyDescent="0.5">
      <c r="A46" s="2"/>
      <c r="B46" s="96" t="s">
        <v>98</v>
      </c>
      <c r="C46" s="96"/>
      <c r="D46" s="96"/>
      <c r="E46" s="96"/>
      <c r="F46" s="67"/>
      <c r="G46" s="67"/>
      <c r="H46" s="76"/>
      <c r="I46" s="76"/>
      <c r="N46" s="13"/>
      <c r="O46" s="13"/>
      <c r="P46" s="13"/>
      <c r="Q46" s="13"/>
      <c r="R46" s="49"/>
      <c r="S46" s="49"/>
      <c r="T46" s="49"/>
      <c r="U46" s="49"/>
      <c r="V46" s="13"/>
      <c r="W46" s="13"/>
    </row>
    <row r="47" spans="1:23" s="8" customFormat="1" ht="21.95" customHeight="1" x14ac:dyDescent="0.5">
      <c r="A47" s="52"/>
      <c r="B47" s="96" t="s">
        <v>99</v>
      </c>
      <c r="C47" s="96"/>
      <c r="D47" s="96"/>
      <c r="E47" s="96"/>
      <c r="F47" s="67"/>
      <c r="G47" s="67"/>
      <c r="H47" s="106"/>
      <c r="I47" s="106"/>
      <c r="N47" s="13"/>
      <c r="O47" s="13"/>
      <c r="P47" s="13"/>
      <c r="Q47" s="13"/>
      <c r="R47" s="49"/>
      <c r="S47" s="49"/>
      <c r="T47" s="49"/>
      <c r="U47" s="49"/>
      <c r="V47" s="13"/>
      <c r="W47" s="13"/>
    </row>
    <row r="48" spans="1:23" s="8" customFormat="1" ht="21.95" customHeight="1" x14ac:dyDescent="0.5">
      <c r="A48" s="2"/>
      <c r="B48" s="68"/>
      <c r="C48" s="23"/>
      <c r="D48" s="23"/>
      <c r="E48" s="23"/>
      <c r="F48" s="23"/>
      <c r="G48" s="23"/>
      <c r="H48" s="23"/>
      <c r="I48" s="23"/>
      <c r="N48" s="13"/>
      <c r="O48" s="13"/>
      <c r="P48" s="13"/>
      <c r="Q48" s="13"/>
      <c r="R48" s="49"/>
      <c r="S48" s="49"/>
      <c r="T48" s="49"/>
      <c r="U48" s="49"/>
      <c r="V48" s="13"/>
      <c r="W48" s="13"/>
    </row>
    <row r="49" spans="1:21" s="8" customFormat="1" ht="14.1" customHeight="1" x14ac:dyDescent="0.5">
      <c r="A49" s="2"/>
      <c r="B49" s="46"/>
      <c r="N49" s="13"/>
      <c r="O49" s="13"/>
      <c r="P49" s="13"/>
      <c r="Q49" s="13"/>
      <c r="R49" s="49"/>
      <c r="S49" s="49"/>
      <c r="T49" s="49"/>
      <c r="U49" s="49"/>
    </row>
    <row r="50" spans="1:21" ht="21.95" customHeight="1" x14ac:dyDescent="0.5">
      <c r="A50" s="30">
        <v>1.9</v>
      </c>
      <c r="B50" s="4" t="s">
        <v>4</v>
      </c>
    </row>
    <row r="51" spans="1:21" ht="21.95" customHeight="1" x14ac:dyDescent="0.5">
      <c r="B51" s="102" t="s">
        <v>6</v>
      </c>
      <c r="C51" s="102"/>
      <c r="D51" s="100" t="s">
        <v>13</v>
      </c>
      <c r="E51" s="101"/>
      <c r="F51" s="14" t="s">
        <v>7</v>
      </c>
      <c r="G51" s="14" t="s">
        <v>5</v>
      </c>
      <c r="H51" s="14" t="s">
        <v>8</v>
      </c>
    </row>
    <row r="52" spans="1:21" s="23" customFormat="1" ht="21.95" customHeight="1" x14ac:dyDescent="0.5">
      <c r="B52" s="57"/>
      <c r="C52" s="57"/>
      <c r="D52" s="58"/>
      <c r="E52" s="59"/>
      <c r="F52" s="24"/>
      <c r="G52" s="24"/>
      <c r="H52" s="24"/>
      <c r="M52" s="1"/>
    </row>
    <row r="53" spans="1:21" s="20" customFormat="1" ht="21.95" customHeight="1" x14ac:dyDescent="0.5">
      <c r="B53" s="60"/>
      <c r="C53" s="60"/>
      <c r="D53" s="95"/>
      <c r="E53" s="95"/>
      <c r="F53" s="25"/>
      <c r="G53" s="25"/>
      <c r="H53" s="26"/>
      <c r="M53" s="1"/>
    </row>
    <row r="54" spans="1:21" s="23" customFormat="1" ht="21.95" customHeight="1" x14ac:dyDescent="0.5">
      <c r="B54" s="57"/>
      <c r="C54" s="57"/>
      <c r="D54" s="58"/>
      <c r="E54" s="59"/>
      <c r="F54" s="24"/>
      <c r="G54" s="24"/>
      <c r="H54" s="24"/>
    </row>
    <row r="55" spans="1:21" s="20" customFormat="1" ht="21.95" customHeight="1" x14ac:dyDescent="0.2">
      <c r="B55" s="60"/>
      <c r="C55" s="60"/>
      <c r="D55" s="95"/>
      <c r="E55" s="95"/>
      <c r="F55" s="25"/>
      <c r="G55" s="25"/>
      <c r="H55" s="26"/>
    </row>
    <row r="56" spans="1:21" s="23" customFormat="1" ht="21.95" customHeight="1" x14ac:dyDescent="0.5">
      <c r="B56" s="57"/>
      <c r="C56" s="57"/>
      <c r="D56" s="58"/>
      <c r="E56" s="59"/>
      <c r="F56" s="24"/>
      <c r="G56" s="24"/>
      <c r="H56" s="24"/>
    </row>
    <row r="57" spans="1:21" s="20" customFormat="1" ht="21.95" customHeight="1" x14ac:dyDescent="0.2">
      <c r="B57" s="60"/>
      <c r="C57" s="60"/>
      <c r="D57" s="95"/>
      <c r="E57" s="95"/>
      <c r="F57" s="25"/>
      <c r="G57" s="25"/>
      <c r="H57" s="26"/>
    </row>
    <row r="58" spans="1:21" s="23" customFormat="1" ht="21.95" customHeight="1" x14ac:dyDescent="0.5">
      <c r="B58" s="57"/>
      <c r="C58" s="57"/>
      <c r="D58" s="58"/>
      <c r="E58" s="59"/>
      <c r="F58" s="24"/>
      <c r="G58" s="24"/>
      <c r="H58" s="24"/>
    </row>
    <row r="59" spans="1:21" s="20" customFormat="1" ht="21.95" customHeight="1" x14ac:dyDescent="0.2">
      <c r="B59" s="60"/>
      <c r="C59" s="60"/>
      <c r="D59" s="95"/>
      <c r="E59" s="95"/>
      <c r="F59" s="25"/>
      <c r="G59" s="25"/>
      <c r="H59" s="26"/>
    </row>
    <row r="60" spans="1:21" s="23" customFormat="1" ht="21.95" customHeight="1" x14ac:dyDescent="0.5">
      <c r="B60" s="57"/>
      <c r="C60" s="57"/>
      <c r="D60" s="58"/>
      <c r="E60" s="59"/>
      <c r="F60" s="24"/>
      <c r="G60" s="24"/>
      <c r="H60" s="24"/>
    </row>
    <row r="61" spans="1:21" s="20" customFormat="1" ht="21.95" customHeight="1" x14ac:dyDescent="0.2">
      <c r="B61" s="60"/>
      <c r="C61" s="60"/>
      <c r="D61" s="95"/>
      <c r="E61" s="95"/>
      <c r="F61" s="25"/>
      <c r="G61" s="25"/>
      <c r="H61" s="26"/>
    </row>
    <row r="62" spans="1:21" s="23" customFormat="1" ht="21.95" customHeight="1" x14ac:dyDescent="0.5">
      <c r="B62" s="57"/>
      <c r="C62" s="57"/>
      <c r="D62" s="58"/>
      <c r="E62" s="59"/>
      <c r="F62" s="24"/>
      <c r="G62" s="24"/>
      <c r="H62" s="24"/>
      <c r="M62" s="27"/>
    </row>
    <row r="63" spans="1:21" s="20" customFormat="1" ht="21.95" customHeight="1" x14ac:dyDescent="0.2">
      <c r="B63" s="60"/>
      <c r="C63" s="60"/>
      <c r="D63" s="95"/>
      <c r="E63" s="95"/>
      <c r="F63" s="25"/>
      <c r="G63" s="25"/>
      <c r="H63" s="26"/>
      <c r="M63" s="27"/>
    </row>
    <row r="64" spans="1:21" s="23" customFormat="1" ht="21.95" customHeight="1" x14ac:dyDescent="0.5">
      <c r="B64" s="57"/>
      <c r="C64" s="57"/>
      <c r="D64" s="58"/>
      <c r="E64" s="59"/>
      <c r="F64" s="24"/>
      <c r="G64" s="24"/>
      <c r="H64" s="24"/>
      <c r="M64" s="27" t="s">
        <v>24</v>
      </c>
    </row>
    <row r="65" spans="2:13" s="20" customFormat="1" ht="21.95" customHeight="1" x14ac:dyDescent="0.2">
      <c r="B65" s="60"/>
      <c r="C65" s="60"/>
      <c r="D65" s="95"/>
      <c r="E65" s="95"/>
      <c r="F65" s="25"/>
      <c r="G65" s="25"/>
      <c r="H65" s="26"/>
      <c r="M65" s="27" t="s">
        <v>25</v>
      </c>
    </row>
    <row r="66" spans="2:13" ht="21.95" customHeight="1" x14ac:dyDescent="0.5">
      <c r="B66" s="7" t="s">
        <v>27</v>
      </c>
      <c r="M66" s="27" t="s">
        <v>26</v>
      </c>
    </row>
    <row r="67" spans="2:13" ht="21.95" customHeight="1" x14ac:dyDescent="0.5">
      <c r="B67" s="98"/>
      <c r="C67" s="98"/>
      <c r="D67" s="98"/>
      <c r="E67" s="98"/>
      <c r="F67" s="49"/>
      <c r="G67" s="49"/>
      <c r="H67" s="103"/>
      <c r="I67" s="103"/>
      <c r="J67" s="11"/>
    </row>
    <row r="68" spans="2:13" ht="21.95" customHeight="1" x14ac:dyDescent="0.5">
      <c r="B68" s="98"/>
      <c r="C68" s="98"/>
      <c r="D68" s="98"/>
      <c r="E68" s="98"/>
      <c r="F68" s="49"/>
      <c r="G68" s="49"/>
      <c r="H68" s="103"/>
      <c r="I68" s="103"/>
      <c r="J68" s="11"/>
    </row>
    <row r="69" spans="2:13" ht="21.95" customHeight="1" x14ac:dyDescent="0.5">
      <c r="B69" s="98"/>
      <c r="C69" s="98"/>
      <c r="D69" s="98"/>
      <c r="E69" s="98"/>
      <c r="F69" s="49"/>
      <c r="G69" s="49"/>
      <c r="H69" s="103"/>
      <c r="I69" s="103"/>
      <c r="J69" s="11"/>
    </row>
    <row r="70" spans="2:13" ht="21.95" customHeight="1" x14ac:dyDescent="0.5">
      <c r="B70" s="98"/>
      <c r="C70" s="98"/>
      <c r="D70" s="98"/>
      <c r="E70" s="98"/>
      <c r="F70" s="49"/>
      <c r="G70" s="49"/>
      <c r="H70" s="103"/>
      <c r="I70" s="103"/>
      <c r="J70" s="11"/>
    </row>
    <row r="71" spans="2:13" ht="21.95" customHeight="1" x14ac:dyDescent="0.5">
      <c r="B71" s="98"/>
      <c r="C71" s="98"/>
      <c r="D71" s="98"/>
      <c r="E71" s="98"/>
      <c r="F71" s="49"/>
      <c r="G71" s="49"/>
      <c r="H71" s="103"/>
      <c r="I71" s="103"/>
      <c r="J71" s="11"/>
    </row>
    <row r="72" spans="2:13" ht="21.95" customHeight="1" x14ac:dyDescent="0.5">
      <c r="B72" s="98"/>
      <c r="C72" s="98"/>
      <c r="D72" s="98"/>
      <c r="E72" s="98"/>
      <c r="F72" s="49"/>
      <c r="G72" s="49"/>
      <c r="H72" s="103"/>
      <c r="I72" s="103"/>
      <c r="J72" s="11"/>
    </row>
    <row r="73" spans="2:13" ht="21.95" customHeight="1" x14ac:dyDescent="0.5">
      <c r="B73" s="98"/>
      <c r="C73" s="98"/>
      <c r="D73" s="98"/>
      <c r="E73" s="98"/>
      <c r="F73" s="49"/>
      <c r="G73" s="49"/>
      <c r="H73" s="103"/>
      <c r="I73" s="103"/>
      <c r="J73" s="11"/>
    </row>
    <row r="74" spans="2:13" ht="21.95" customHeight="1" x14ac:dyDescent="0.5">
      <c r="B74" s="98"/>
      <c r="C74" s="98"/>
      <c r="D74" s="98"/>
      <c r="E74" s="98"/>
      <c r="F74" s="49"/>
      <c r="G74" s="49"/>
      <c r="H74" s="103"/>
      <c r="I74" s="103"/>
      <c r="J74" s="11"/>
    </row>
  </sheetData>
  <mergeCells count="70">
    <mergeCell ref="H36:I36"/>
    <mergeCell ref="H40:I40"/>
    <mergeCell ref="H72:I72"/>
    <mergeCell ref="H73:I73"/>
    <mergeCell ref="H74:I74"/>
    <mergeCell ref="H45:I45"/>
    <mergeCell ref="H67:I67"/>
    <mergeCell ref="H68:I68"/>
    <mergeCell ref="H69:I69"/>
    <mergeCell ref="H70:I70"/>
    <mergeCell ref="H71:I71"/>
    <mergeCell ref="H38:I38"/>
    <mergeCell ref="H46:I46"/>
    <mergeCell ref="H47:I47"/>
    <mergeCell ref="B74:E74"/>
    <mergeCell ref="H33:I33"/>
    <mergeCell ref="H34:I34"/>
    <mergeCell ref="H35:I35"/>
    <mergeCell ref="H37:I37"/>
    <mergeCell ref="H39:I39"/>
    <mergeCell ref="B43:E43"/>
    <mergeCell ref="B44:E44"/>
    <mergeCell ref="B67:E67"/>
    <mergeCell ref="B68:E68"/>
    <mergeCell ref="B69:E69"/>
    <mergeCell ref="B41:E41"/>
    <mergeCell ref="B42:E42"/>
    <mergeCell ref="B40:E40"/>
    <mergeCell ref="H44:I44"/>
    <mergeCell ref="B70:E70"/>
    <mergeCell ref="B71:E71"/>
    <mergeCell ref="B72:E72"/>
    <mergeCell ref="B73:E73"/>
    <mergeCell ref="H41:I41"/>
    <mergeCell ref="H42:I42"/>
    <mergeCell ref="H43:I43"/>
    <mergeCell ref="D51:E51"/>
    <mergeCell ref="D53:E53"/>
    <mergeCell ref="D59:E59"/>
    <mergeCell ref="B51:C51"/>
    <mergeCell ref="D65:E65"/>
    <mergeCell ref="D63:E63"/>
    <mergeCell ref="B46:E46"/>
    <mergeCell ref="B47:E47"/>
    <mergeCell ref="B33:E33"/>
    <mergeCell ref="B34:E34"/>
    <mergeCell ref="B35:E35"/>
    <mergeCell ref="D61:E61"/>
    <mergeCell ref="B38:E38"/>
    <mergeCell ref="B45:E45"/>
    <mergeCell ref="D55:E55"/>
    <mergeCell ref="D57:E57"/>
    <mergeCell ref="B36:E36"/>
    <mergeCell ref="B37:E37"/>
    <mergeCell ref="B39:E39"/>
    <mergeCell ref="F23:G23"/>
    <mergeCell ref="B23:C24"/>
    <mergeCell ref="B3:C3"/>
    <mergeCell ref="B7:C7"/>
    <mergeCell ref="B5:C5"/>
    <mergeCell ref="D3:I3"/>
    <mergeCell ref="D5:I5"/>
    <mergeCell ref="B25:C25"/>
    <mergeCell ref="B26:C27"/>
    <mergeCell ref="B28:C29"/>
    <mergeCell ref="D23:E23"/>
    <mergeCell ref="B16:D16"/>
    <mergeCell ref="B17:D17"/>
    <mergeCell ref="B18:D18"/>
    <mergeCell ref="B19:D19"/>
  </mergeCells>
  <pageMargins left="0.59055118110236227" right="0.51181102362204722" top="0.59055118110236227" bottom="0.59055118110236227" header="0.31496062992125984" footer="0.31496062992125984"/>
  <pageSetup paperSize="9" scale="88" orientation="portrait" r:id="rId1"/>
  <rowBreaks count="1" manualBreakCount="1">
    <brk id="31" max="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3</xdr:col>
                    <xdr:colOff>38100</xdr:colOff>
                    <xdr:row>51</xdr:row>
                    <xdr:rowOff>38100</xdr:rowOff>
                  </from>
                  <to>
                    <xdr:col>3</xdr:col>
                    <xdr:colOff>638175</xdr:colOff>
                    <xdr:row>51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4</xdr:col>
                    <xdr:colOff>47625</xdr:colOff>
                    <xdr:row>51</xdr:row>
                    <xdr:rowOff>38100</xdr:rowOff>
                  </from>
                  <to>
                    <xdr:col>4</xdr:col>
                    <xdr:colOff>647700</xdr:colOff>
                    <xdr:row>51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2</xdr:col>
                    <xdr:colOff>0</xdr:colOff>
                    <xdr:row>51</xdr:row>
                    <xdr:rowOff>57150</xdr:rowOff>
                  </from>
                  <to>
                    <xdr:col>2</xdr:col>
                    <xdr:colOff>609600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1</xdr:col>
                    <xdr:colOff>9525</xdr:colOff>
                    <xdr:row>51</xdr:row>
                    <xdr:rowOff>28575</xdr:rowOff>
                  </from>
                  <to>
                    <xdr:col>1</xdr:col>
                    <xdr:colOff>619125</xdr:colOff>
                    <xdr:row>51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1</xdr:col>
                    <xdr:colOff>28575</xdr:colOff>
                    <xdr:row>52</xdr:row>
                    <xdr:rowOff>38100</xdr:rowOff>
                  </from>
                  <to>
                    <xdr:col>1</xdr:col>
                    <xdr:colOff>638175</xdr:colOff>
                    <xdr:row>52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2</xdr:col>
                    <xdr:colOff>28575</xdr:colOff>
                    <xdr:row>52</xdr:row>
                    <xdr:rowOff>28575</xdr:rowOff>
                  </from>
                  <to>
                    <xdr:col>2</xdr:col>
                    <xdr:colOff>723900</xdr:colOff>
                    <xdr:row>52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3</xdr:col>
                    <xdr:colOff>38100</xdr:colOff>
                    <xdr:row>53</xdr:row>
                    <xdr:rowOff>38100</xdr:rowOff>
                  </from>
                  <to>
                    <xdr:col>3</xdr:col>
                    <xdr:colOff>638175</xdr:colOff>
                    <xdr:row>53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4</xdr:col>
                    <xdr:colOff>47625</xdr:colOff>
                    <xdr:row>53</xdr:row>
                    <xdr:rowOff>38100</xdr:rowOff>
                  </from>
                  <to>
                    <xdr:col>4</xdr:col>
                    <xdr:colOff>647700</xdr:colOff>
                    <xdr:row>53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2</xdr:col>
                    <xdr:colOff>0</xdr:colOff>
                    <xdr:row>53</xdr:row>
                    <xdr:rowOff>57150</xdr:rowOff>
                  </from>
                  <to>
                    <xdr:col>2</xdr:col>
                    <xdr:colOff>609600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>
                <anchor moveWithCells="1">
                  <from>
                    <xdr:col>1</xdr:col>
                    <xdr:colOff>9525</xdr:colOff>
                    <xdr:row>53</xdr:row>
                    <xdr:rowOff>28575</xdr:rowOff>
                  </from>
                  <to>
                    <xdr:col>1</xdr:col>
                    <xdr:colOff>619125</xdr:colOff>
                    <xdr:row>53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1</xdr:col>
                    <xdr:colOff>28575</xdr:colOff>
                    <xdr:row>54</xdr:row>
                    <xdr:rowOff>38100</xdr:rowOff>
                  </from>
                  <to>
                    <xdr:col>1</xdr:col>
                    <xdr:colOff>638175</xdr:colOff>
                    <xdr:row>54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2</xdr:col>
                    <xdr:colOff>28575</xdr:colOff>
                    <xdr:row>54</xdr:row>
                    <xdr:rowOff>28575</xdr:rowOff>
                  </from>
                  <to>
                    <xdr:col>2</xdr:col>
                    <xdr:colOff>723900</xdr:colOff>
                    <xdr:row>54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3</xdr:col>
                    <xdr:colOff>38100</xdr:colOff>
                    <xdr:row>55</xdr:row>
                    <xdr:rowOff>38100</xdr:rowOff>
                  </from>
                  <to>
                    <xdr:col>3</xdr:col>
                    <xdr:colOff>638175</xdr:colOff>
                    <xdr:row>55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4</xdr:col>
                    <xdr:colOff>47625</xdr:colOff>
                    <xdr:row>55</xdr:row>
                    <xdr:rowOff>38100</xdr:rowOff>
                  </from>
                  <to>
                    <xdr:col>4</xdr:col>
                    <xdr:colOff>647700</xdr:colOff>
                    <xdr:row>55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2</xdr:col>
                    <xdr:colOff>0</xdr:colOff>
                    <xdr:row>55</xdr:row>
                    <xdr:rowOff>57150</xdr:rowOff>
                  </from>
                  <to>
                    <xdr:col>2</xdr:col>
                    <xdr:colOff>609600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9" name="Check Box 18">
              <controlPr defaultSize="0" autoFill="0" autoLine="0" autoPict="0">
                <anchor moveWithCells="1">
                  <from>
                    <xdr:col>1</xdr:col>
                    <xdr:colOff>9525</xdr:colOff>
                    <xdr:row>55</xdr:row>
                    <xdr:rowOff>28575</xdr:rowOff>
                  </from>
                  <to>
                    <xdr:col>1</xdr:col>
                    <xdr:colOff>619125</xdr:colOff>
                    <xdr:row>55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0" name="Check Box 19">
              <controlPr defaultSize="0" autoFill="0" autoLine="0" autoPict="0">
                <anchor moveWithCells="1">
                  <from>
                    <xdr:col>1</xdr:col>
                    <xdr:colOff>28575</xdr:colOff>
                    <xdr:row>56</xdr:row>
                    <xdr:rowOff>38100</xdr:rowOff>
                  </from>
                  <to>
                    <xdr:col>1</xdr:col>
                    <xdr:colOff>638175</xdr:colOff>
                    <xdr:row>56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1" name="Check Box 20">
              <controlPr defaultSize="0" autoFill="0" autoLine="0" autoPict="0">
                <anchor moveWithCells="1">
                  <from>
                    <xdr:col>2</xdr:col>
                    <xdr:colOff>28575</xdr:colOff>
                    <xdr:row>56</xdr:row>
                    <xdr:rowOff>28575</xdr:rowOff>
                  </from>
                  <to>
                    <xdr:col>2</xdr:col>
                    <xdr:colOff>723900</xdr:colOff>
                    <xdr:row>56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2" name="Check Box 21">
              <controlPr defaultSize="0" autoFill="0" autoLine="0" autoPict="0">
                <anchor moveWithCells="1">
                  <from>
                    <xdr:col>3</xdr:col>
                    <xdr:colOff>38100</xdr:colOff>
                    <xdr:row>57</xdr:row>
                    <xdr:rowOff>38100</xdr:rowOff>
                  </from>
                  <to>
                    <xdr:col>3</xdr:col>
                    <xdr:colOff>638175</xdr:colOff>
                    <xdr:row>57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3" name="Check Box 22">
              <controlPr defaultSize="0" autoFill="0" autoLine="0" autoPict="0">
                <anchor moveWithCells="1">
                  <from>
                    <xdr:col>4</xdr:col>
                    <xdr:colOff>47625</xdr:colOff>
                    <xdr:row>57</xdr:row>
                    <xdr:rowOff>38100</xdr:rowOff>
                  </from>
                  <to>
                    <xdr:col>4</xdr:col>
                    <xdr:colOff>647700</xdr:colOff>
                    <xdr:row>57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4" name="Check Box 23">
              <controlPr defaultSize="0" autoFill="0" autoLine="0" autoPict="0">
                <anchor moveWithCells="1">
                  <from>
                    <xdr:col>2</xdr:col>
                    <xdr:colOff>0</xdr:colOff>
                    <xdr:row>57</xdr:row>
                    <xdr:rowOff>57150</xdr:rowOff>
                  </from>
                  <to>
                    <xdr:col>2</xdr:col>
                    <xdr:colOff>609600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5" name="Check Box 24">
              <controlPr defaultSize="0" autoFill="0" autoLine="0" autoPict="0">
                <anchor moveWithCells="1">
                  <from>
                    <xdr:col>1</xdr:col>
                    <xdr:colOff>9525</xdr:colOff>
                    <xdr:row>57</xdr:row>
                    <xdr:rowOff>28575</xdr:rowOff>
                  </from>
                  <to>
                    <xdr:col>1</xdr:col>
                    <xdr:colOff>619125</xdr:colOff>
                    <xdr:row>57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6" name="Check Box 25">
              <controlPr defaultSize="0" autoFill="0" autoLine="0" autoPict="0">
                <anchor moveWithCells="1">
                  <from>
                    <xdr:col>1</xdr:col>
                    <xdr:colOff>28575</xdr:colOff>
                    <xdr:row>58</xdr:row>
                    <xdr:rowOff>38100</xdr:rowOff>
                  </from>
                  <to>
                    <xdr:col>1</xdr:col>
                    <xdr:colOff>638175</xdr:colOff>
                    <xdr:row>58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7" name="Check Box 26">
              <controlPr defaultSize="0" autoFill="0" autoLine="0" autoPict="0">
                <anchor moveWithCells="1">
                  <from>
                    <xdr:col>2</xdr:col>
                    <xdr:colOff>28575</xdr:colOff>
                    <xdr:row>58</xdr:row>
                    <xdr:rowOff>28575</xdr:rowOff>
                  </from>
                  <to>
                    <xdr:col>2</xdr:col>
                    <xdr:colOff>723900</xdr:colOff>
                    <xdr:row>58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8" name="Check Box 27">
              <controlPr defaultSize="0" autoFill="0" autoLine="0" autoPict="0">
                <anchor moveWithCells="1">
                  <from>
                    <xdr:col>3</xdr:col>
                    <xdr:colOff>38100</xdr:colOff>
                    <xdr:row>59</xdr:row>
                    <xdr:rowOff>38100</xdr:rowOff>
                  </from>
                  <to>
                    <xdr:col>3</xdr:col>
                    <xdr:colOff>638175</xdr:colOff>
                    <xdr:row>59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9" name="Check Box 28">
              <controlPr defaultSize="0" autoFill="0" autoLine="0" autoPict="0">
                <anchor moveWithCells="1">
                  <from>
                    <xdr:col>4</xdr:col>
                    <xdr:colOff>47625</xdr:colOff>
                    <xdr:row>59</xdr:row>
                    <xdr:rowOff>38100</xdr:rowOff>
                  </from>
                  <to>
                    <xdr:col>4</xdr:col>
                    <xdr:colOff>647700</xdr:colOff>
                    <xdr:row>59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0" name="Check Box 29">
              <controlPr defaultSize="0" autoFill="0" autoLine="0" autoPict="0">
                <anchor moveWithCells="1">
                  <from>
                    <xdr:col>2</xdr:col>
                    <xdr:colOff>0</xdr:colOff>
                    <xdr:row>59</xdr:row>
                    <xdr:rowOff>57150</xdr:rowOff>
                  </from>
                  <to>
                    <xdr:col>2</xdr:col>
                    <xdr:colOff>609600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1" name="Check Box 30">
              <controlPr defaultSize="0" autoFill="0" autoLine="0" autoPict="0">
                <anchor moveWithCells="1">
                  <from>
                    <xdr:col>1</xdr:col>
                    <xdr:colOff>9525</xdr:colOff>
                    <xdr:row>59</xdr:row>
                    <xdr:rowOff>28575</xdr:rowOff>
                  </from>
                  <to>
                    <xdr:col>1</xdr:col>
                    <xdr:colOff>619125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2" name="Check Box 31">
              <controlPr defaultSize="0" autoFill="0" autoLine="0" autoPict="0">
                <anchor moveWithCells="1">
                  <from>
                    <xdr:col>1</xdr:col>
                    <xdr:colOff>28575</xdr:colOff>
                    <xdr:row>60</xdr:row>
                    <xdr:rowOff>38100</xdr:rowOff>
                  </from>
                  <to>
                    <xdr:col>1</xdr:col>
                    <xdr:colOff>638175</xdr:colOff>
                    <xdr:row>60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3" name="Check Box 32">
              <controlPr defaultSize="0" autoFill="0" autoLine="0" autoPict="0">
                <anchor moveWithCells="1">
                  <from>
                    <xdr:col>2</xdr:col>
                    <xdr:colOff>28575</xdr:colOff>
                    <xdr:row>60</xdr:row>
                    <xdr:rowOff>28575</xdr:rowOff>
                  </from>
                  <to>
                    <xdr:col>2</xdr:col>
                    <xdr:colOff>723900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4" name="Check Box 33">
              <controlPr defaultSize="0" autoFill="0" autoLine="0" autoPict="0">
                <anchor moveWithCells="1">
                  <from>
                    <xdr:col>3</xdr:col>
                    <xdr:colOff>38100</xdr:colOff>
                    <xdr:row>61</xdr:row>
                    <xdr:rowOff>38100</xdr:rowOff>
                  </from>
                  <to>
                    <xdr:col>3</xdr:col>
                    <xdr:colOff>638175</xdr:colOff>
                    <xdr:row>61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5" name="Check Box 34">
              <controlPr defaultSize="0" autoFill="0" autoLine="0" autoPict="0">
                <anchor moveWithCells="1">
                  <from>
                    <xdr:col>4</xdr:col>
                    <xdr:colOff>47625</xdr:colOff>
                    <xdr:row>61</xdr:row>
                    <xdr:rowOff>38100</xdr:rowOff>
                  </from>
                  <to>
                    <xdr:col>4</xdr:col>
                    <xdr:colOff>647700</xdr:colOff>
                    <xdr:row>61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6" name="Check Box 35">
              <controlPr defaultSize="0" autoFill="0" autoLine="0" autoPict="0">
                <anchor moveWithCells="1">
                  <from>
                    <xdr:col>2</xdr:col>
                    <xdr:colOff>0</xdr:colOff>
                    <xdr:row>61</xdr:row>
                    <xdr:rowOff>57150</xdr:rowOff>
                  </from>
                  <to>
                    <xdr:col>2</xdr:col>
                    <xdr:colOff>609600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7" name="Check Box 36">
              <controlPr defaultSize="0" autoFill="0" autoLine="0" autoPict="0">
                <anchor moveWithCells="1">
                  <from>
                    <xdr:col>1</xdr:col>
                    <xdr:colOff>9525</xdr:colOff>
                    <xdr:row>61</xdr:row>
                    <xdr:rowOff>28575</xdr:rowOff>
                  </from>
                  <to>
                    <xdr:col>1</xdr:col>
                    <xdr:colOff>619125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8" name="Check Box 37">
              <controlPr defaultSize="0" autoFill="0" autoLine="0" autoPict="0">
                <anchor moveWithCells="1">
                  <from>
                    <xdr:col>1</xdr:col>
                    <xdr:colOff>28575</xdr:colOff>
                    <xdr:row>62</xdr:row>
                    <xdr:rowOff>38100</xdr:rowOff>
                  </from>
                  <to>
                    <xdr:col>1</xdr:col>
                    <xdr:colOff>638175</xdr:colOff>
                    <xdr:row>62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9" name="Check Box 38">
              <controlPr defaultSize="0" autoFill="0" autoLine="0" autoPict="0">
                <anchor moveWithCells="1">
                  <from>
                    <xdr:col>2</xdr:col>
                    <xdr:colOff>28575</xdr:colOff>
                    <xdr:row>62</xdr:row>
                    <xdr:rowOff>28575</xdr:rowOff>
                  </from>
                  <to>
                    <xdr:col>2</xdr:col>
                    <xdr:colOff>723900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0" name="Check Box 39">
              <controlPr defaultSize="0" autoFill="0" autoLine="0" autoPict="0">
                <anchor moveWithCells="1">
                  <from>
                    <xdr:col>3</xdr:col>
                    <xdr:colOff>38100</xdr:colOff>
                    <xdr:row>63</xdr:row>
                    <xdr:rowOff>38100</xdr:rowOff>
                  </from>
                  <to>
                    <xdr:col>3</xdr:col>
                    <xdr:colOff>638175</xdr:colOff>
                    <xdr:row>63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1" name="Check Box 40">
              <controlPr defaultSize="0" autoFill="0" autoLine="0" autoPict="0">
                <anchor moveWithCells="1">
                  <from>
                    <xdr:col>4</xdr:col>
                    <xdr:colOff>47625</xdr:colOff>
                    <xdr:row>63</xdr:row>
                    <xdr:rowOff>38100</xdr:rowOff>
                  </from>
                  <to>
                    <xdr:col>4</xdr:col>
                    <xdr:colOff>647700</xdr:colOff>
                    <xdr:row>63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2" name="Check Box 41">
              <controlPr defaultSize="0" autoFill="0" autoLine="0" autoPict="0">
                <anchor moveWithCells="1">
                  <from>
                    <xdr:col>2</xdr:col>
                    <xdr:colOff>0</xdr:colOff>
                    <xdr:row>63</xdr:row>
                    <xdr:rowOff>57150</xdr:rowOff>
                  </from>
                  <to>
                    <xdr:col>2</xdr:col>
                    <xdr:colOff>609600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3" name="Check Box 42">
              <controlPr defaultSize="0" autoFill="0" autoLine="0" autoPict="0">
                <anchor moveWithCells="1">
                  <from>
                    <xdr:col>1</xdr:col>
                    <xdr:colOff>9525</xdr:colOff>
                    <xdr:row>63</xdr:row>
                    <xdr:rowOff>28575</xdr:rowOff>
                  </from>
                  <to>
                    <xdr:col>1</xdr:col>
                    <xdr:colOff>619125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4" name="Check Box 43">
              <controlPr defaultSize="0" autoFill="0" autoLine="0" autoPict="0">
                <anchor moveWithCells="1">
                  <from>
                    <xdr:col>1</xdr:col>
                    <xdr:colOff>28575</xdr:colOff>
                    <xdr:row>64</xdr:row>
                    <xdr:rowOff>38100</xdr:rowOff>
                  </from>
                  <to>
                    <xdr:col>1</xdr:col>
                    <xdr:colOff>638175</xdr:colOff>
                    <xdr:row>64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5" name="Check Box 44">
              <controlPr defaultSize="0" autoFill="0" autoLine="0" autoPict="0">
                <anchor moveWithCells="1">
                  <from>
                    <xdr:col>2</xdr:col>
                    <xdr:colOff>28575</xdr:colOff>
                    <xdr:row>64</xdr:row>
                    <xdr:rowOff>28575</xdr:rowOff>
                  </from>
                  <to>
                    <xdr:col>2</xdr:col>
                    <xdr:colOff>723900</xdr:colOff>
                    <xdr:row>64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85"/>
  <sheetViews>
    <sheetView view="pageBreakPreview" topLeftCell="A10" zoomScale="80" zoomScaleNormal="100" zoomScaleSheetLayoutView="80" workbookViewId="0">
      <selection activeCell="N11" sqref="N11"/>
    </sheetView>
  </sheetViews>
  <sheetFormatPr defaultRowHeight="24" x14ac:dyDescent="0.55000000000000004"/>
  <cols>
    <col min="1" max="1" width="9.375" style="71" customWidth="1"/>
    <col min="2" max="2" width="9" style="71"/>
    <col min="3" max="3" width="6.125" style="71" customWidth="1"/>
    <col min="4" max="4" width="18.5" style="71" customWidth="1"/>
    <col min="5" max="16384" width="9" style="71"/>
  </cols>
  <sheetData>
    <row r="1" spans="1:14" ht="18" customHeight="1" x14ac:dyDescent="0.55000000000000004">
      <c r="A1" s="69" t="s">
        <v>106</v>
      </c>
      <c r="B1" s="71" t="s">
        <v>107</v>
      </c>
    </row>
    <row r="2" spans="1:14" x14ac:dyDescent="0.55000000000000004">
      <c r="A2" s="69" t="s">
        <v>93</v>
      </c>
    </row>
    <row r="3" spans="1:14" ht="21.75" customHeight="1" thickBot="1" x14ac:dyDescent="0.6">
      <c r="A3" s="69" t="s">
        <v>113</v>
      </c>
    </row>
    <row r="4" spans="1:14" ht="24.75" thickBot="1" x14ac:dyDescent="0.6">
      <c r="A4" s="117"/>
      <c r="B4" s="118"/>
      <c r="C4" s="118"/>
      <c r="D4" s="118"/>
      <c r="E4" s="118"/>
      <c r="F4" s="118"/>
      <c r="G4" s="118" t="s">
        <v>77</v>
      </c>
      <c r="H4" s="118"/>
      <c r="I4" s="118"/>
      <c r="J4" s="118"/>
      <c r="K4" s="118"/>
      <c r="L4" s="118"/>
      <c r="M4" s="118"/>
      <c r="N4" s="119"/>
    </row>
    <row r="5" spans="1:14" ht="24.75" thickBot="1" x14ac:dyDescent="0.6">
      <c r="A5" s="148" t="s">
        <v>31</v>
      </c>
      <c r="B5" s="149" t="s">
        <v>85</v>
      </c>
      <c r="C5" s="150" t="s">
        <v>86</v>
      </c>
      <c r="D5" s="149" t="s">
        <v>87</v>
      </c>
      <c r="E5" s="151" t="s">
        <v>88</v>
      </c>
      <c r="F5" s="152"/>
      <c r="G5" s="153"/>
      <c r="H5" s="151" t="s">
        <v>89</v>
      </c>
      <c r="I5" s="152"/>
      <c r="J5" s="154"/>
      <c r="K5" s="155" t="s">
        <v>52</v>
      </c>
      <c r="L5" s="153"/>
      <c r="M5" s="151" t="s">
        <v>52</v>
      </c>
      <c r="N5" s="154"/>
    </row>
    <row r="6" spans="1:14" ht="24.75" thickBot="1" x14ac:dyDescent="0.6">
      <c r="A6" s="156"/>
      <c r="B6" s="157"/>
      <c r="C6" s="158"/>
      <c r="D6" s="157"/>
      <c r="E6" s="159" t="s">
        <v>54</v>
      </c>
      <c r="F6" s="149" t="s">
        <v>55</v>
      </c>
      <c r="G6" s="159" t="s">
        <v>90</v>
      </c>
      <c r="H6" s="149" t="s">
        <v>54</v>
      </c>
      <c r="I6" s="159" t="s">
        <v>55</v>
      </c>
      <c r="J6" s="149" t="s">
        <v>90</v>
      </c>
      <c r="K6" s="151" t="s">
        <v>54</v>
      </c>
      <c r="L6" s="153"/>
      <c r="M6" s="151" t="s">
        <v>55</v>
      </c>
      <c r="N6" s="154"/>
    </row>
    <row r="7" spans="1:14" ht="24.75" thickBot="1" x14ac:dyDescent="0.6">
      <c r="A7" s="160"/>
      <c r="B7" s="161"/>
      <c r="C7" s="162"/>
      <c r="D7" s="161"/>
      <c r="E7" s="163"/>
      <c r="F7" s="161"/>
      <c r="G7" s="163"/>
      <c r="H7" s="161"/>
      <c r="I7" s="163"/>
      <c r="J7" s="161"/>
      <c r="K7" s="164" t="s">
        <v>91</v>
      </c>
      <c r="L7" s="165" t="s">
        <v>53</v>
      </c>
      <c r="M7" s="166" t="s">
        <v>91</v>
      </c>
      <c r="N7" s="165" t="s">
        <v>53</v>
      </c>
    </row>
    <row r="8" spans="1:14" x14ac:dyDescent="0.55000000000000004">
      <c r="A8" s="120" t="s">
        <v>92</v>
      </c>
      <c r="B8" s="121"/>
      <c r="C8" s="122">
        <v>1</v>
      </c>
      <c r="D8" s="123"/>
      <c r="E8" s="124"/>
      <c r="F8" s="123"/>
      <c r="G8" s="124"/>
      <c r="H8" s="123"/>
      <c r="I8" s="124"/>
      <c r="J8" s="123"/>
      <c r="K8" s="124"/>
      <c r="L8" s="123"/>
      <c r="M8" s="124"/>
      <c r="N8" s="123"/>
    </row>
    <row r="9" spans="1:14" x14ac:dyDescent="0.55000000000000004">
      <c r="A9" s="120"/>
      <c r="B9" s="121"/>
      <c r="C9" s="125">
        <v>2</v>
      </c>
      <c r="D9" s="126"/>
      <c r="E9" s="127"/>
      <c r="F9" s="126"/>
      <c r="G9" s="124"/>
      <c r="H9" s="126"/>
      <c r="I9" s="127"/>
      <c r="J9" s="126"/>
      <c r="K9" s="127"/>
      <c r="L9" s="126"/>
      <c r="M9" s="127"/>
      <c r="N9" s="126"/>
    </row>
    <row r="10" spans="1:14" x14ac:dyDescent="0.55000000000000004">
      <c r="A10" s="120"/>
      <c r="B10" s="121"/>
      <c r="C10" s="125">
        <v>3</v>
      </c>
      <c r="D10" s="126"/>
      <c r="E10" s="127"/>
      <c r="F10" s="126"/>
      <c r="G10" s="124"/>
      <c r="H10" s="126"/>
      <c r="I10" s="127"/>
      <c r="J10" s="126"/>
      <c r="K10" s="127"/>
      <c r="L10" s="126"/>
      <c r="M10" s="127"/>
      <c r="N10" s="126"/>
    </row>
    <row r="11" spans="1:14" x14ac:dyDescent="0.55000000000000004">
      <c r="A11" s="120"/>
      <c r="B11" s="121"/>
      <c r="C11" s="125">
        <v>4</v>
      </c>
      <c r="D11" s="126"/>
      <c r="E11" s="127"/>
      <c r="F11" s="126"/>
      <c r="G11" s="124"/>
      <c r="H11" s="126"/>
      <c r="I11" s="127"/>
      <c r="J11" s="126"/>
      <c r="K11" s="127"/>
      <c r="L11" s="126"/>
      <c r="M11" s="127"/>
      <c r="N11" s="126"/>
    </row>
    <row r="12" spans="1:14" x14ac:dyDescent="0.55000000000000004">
      <c r="A12" s="120"/>
      <c r="B12" s="121"/>
      <c r="C12" s="125">
        <v>5</v>
      </c>
      <c r="D12" s="126"/>
      <c r="E12" s="127"/>
      <c r="F12" s="126"/>
      <c r="G12" s="124"/>
      <c r="H12" s="126"/>
      <c r="I12" s="127"/>
      <c r="J12" s="126"/>
      <c r="K12" s="127"/>
      <c r="L12" s="126"/>
      <c r="M12" s="127"/>
      <c r="N12" s="126"/>
    </row>
    <row r="13" spans="1:14" ht="24.75" thickBot="1" x14ac:dyDescent="0.6">
      <c r="A13" s="128"/>
      <c r="B13" s="129"/>
      <c r="C13" s="130">
        <v>6</v>
      </c>
      <c r="D13" s="131"/>
      <c r="E13" s="132"/>
      <c r="F13" s="131"/>
      <c r="G13" s="132"/>
      <c r="H13" s="131"/>
      <c r="I13" s="132"/>
      <c r="J13" s="131"/>
      <c r="K13" s="132"/>
      <c r="L13" s="131"/>
      <c r="M13" s="132"/>
      <c r="N13" s="131"/>
    </row>
    <row r="14" spans="1:14" ht="24.75" thickBot="1" x14ac:dyDescent="0.6">
      <c r="A14" s="167" t="s">
        <v>36</v>
      </c>
      <c r="B14" s="168"/>
      <c r="C14" s="168"/>
      <c r="D14" s="169"/>
      <c r="E14" s="170">
        <f t="shared" ref="E14:J14" si="0">SUM(E8:E13)</f>
        <v>0</v>
      </c>
      <c r="F14" s="171">
        <f t="shared" si="0"/>
        <v>0</v>
      </c>
      <c r="G14" s="170">
        <f t="shared" si="0"/>
        <v>0</v>
      </c>
      <c r="H14" s="171">
        <f t="shared" si="0"/>
        <v>0</v>
      </c>
      <c r="I14" s="170">
        <f t="shared" si="0"/>
        <v>0</v>
      </c>
      <c r="J14" s="171">
        <f t="shared" si="0"/>
        <v>0</v>
      </c>
      <c r="K14" s="172"/>
      <c r="L14" s="173"/>
      <c r="M14" s="172"/>
      <c r="N14" s="173"/>
    </row>
    <row r="15" spans="1:14" x14ac:dyDescent="0.55000000000000004">
      <c r="A15" s="136" t="s">
        <v>92</v>
      </c>
      <c r="B15" s="137"/>
      <c r="C15" s="138">
        <v>1</v>
      </c>
      <c r="D15" s="139"/>
      <c r="E15" s="140"/>
      <c r="F15" s="139"/>
      <c r="G15" s="140"/>
      <c r="H15" s="139"/>
      <c r="I15" s="140"/>
      <c r="J15" s="139"/>
      <c r="K15" s="140"/>
      <c r="L15" s="139"/>
      <c r="M15" s="140"/>
      <c r="N15" s="139"/>
    </row>
    <row r="16" spans="1:14" x14ac:dyDescent="0.55000000000000004">
      <c r="A16" s="120"/>
      <c r="B16" s="121"/>
      <c r="C16" s="125">
        <v>2</v>
      </c>
      <c r="D16" s="126"/>
      <c r="E16" s="127"/>
      <c r="F16" s="126"/>
      <c r="G16" s="127"/>
      <c r="H16" s="126"/>
      <c r="I16" s="127"/>
      <c r="J16" s="126"/>
      <c r="K16" s="127"/>
      <c r="L16" s="126"/>
      <c r="M16" s="127"/>
      <c r="N16" s="126"/>
    </row>
    <row r="17" spans="1:14" x14ac:dyDescent="0.55000000000000004">
      <c r="A17" s="120"/>
      <c r="B17" s="121"/>
      <c r="C17" s="125">
        <v>3</v>
      </c>
      <c r="D17" s="126"/>
      <c r="E17" s="127"/>
      <c r="F17" s="126"/>
      <c r="G17" s="127"/>
      <c r="H17" s="126"/>
      <c r="I17" s="127"/>
      <c r="J17" s="126"/>
      <c r="K17" s="127"/>
      <c r="L17" s="126"/>
      <c r="M17" s="127"/>
      <c r="N17" s="126"/>
    </row>
    <row r="18" spans="1:14" x14ac:dyDescent="0.55000000000000004">
      <c r="A18" s="120"/>
      <c r="B18" s="121"/>
      <c r="C18" s="125">
        <v>4</v>
      </c>
      <c r="D18" s="126"/>
      <c r="E18" s="127"/>
      <c r="F18" s="126"/>
      <c r="G18" s="127"/>
      <c r="H18" s="126"/>
      <c r="I18" s="127"/>
      <c r="J18" s="126"/>
      <c r="K18" s="127"/>
      <c r="L18" s="126"/>
      <c r="M18" s="127"/>
      <c r="N18" s="126"/>
    </row>
    <row r="19" spans="1:14" x14ac:dyDescent="0.55000000000000004">
      <c r="A19" s="120"/>
      <c r="B19" s="121"/>
      <c r="C19" s="125">
        <v>5</v>
      </c>
      <c r="D19" s="126"/>
      <c r="E19" s="127"/>
      <c r="F19" s="126"/>
      <c r="G19" s="127"/>
      <c r="H19" s="126"/>
      <c r="I19" s="127"/>
      <c r="J19" s="126"/>
      <c r="K19" s="127"/>
      <c r="L19" s="126"/>
      <c r="M19" s="127"/>
      <c r="N19" s="126"/>
    </row>
    <row r="20" spans="1:14" ht="24.75" thickBot="1" x14ac:dyDescent="0.6">
      <c r="A20" s="128"/>
      <c r="B20" s="129"/>
      <c r="C20" s="130">
        <v>6</v>
      </c>
      <c r="D20" s="131"/>
      <c r="E20" s="132"/>
      <c r="F20" s="131"/>
      <c r="G20" s="132"/>
      <c r="H20" s="131"/>
      <c r="I20" s="132"/>
      <c r="J20" s="131"/>
      <c r="K20" s="132"/>
      <c r="L20" s="131"/>
      <c r="M20" s="132"/>
      <c r="N20" s="131"/>
    </row>
    <row r="21" spans="1:14" ht="24.75" thickBot="1" x14ac:dyDescent="0.6">
      <c r="A21" s="133" t="s">
        <v>36</v>
      </c>
      <c r="B21" s="134"/>
      <c r="C21" s="134"/>
      <c r="D21" s="135"/>
      <c r="E21" s="141">
        <f t="shared" ref="E21:J21" si="1">SUM(E15:E20)</f>
        <v>0</v>
      </c>
      <c r="F21" s="142">
        <f t="shared" si="1"/>
        <v>0</v>
      </c>
      <c r="G21" s="141">
        <f t="shared" si="1"/>
        <v>0</v>
      </c>
      <c r="H21" s="142">
        <f t="shared" si="1"/>
        <v>0</v>
      </c>
      <c r="I21" s="141">
        <f t="shared" si="1"/>
        <v>0</v>
      </c>
      <c r="J21" s="142">
        <f t="shared" si="1"/>
        <v>0</v>
      </c>
      <c r="K21" s="141"/>
      <c r="L21" s="142"/>
      <c r="M21" s="141"/>
      <c r="N21" s="142"/>
    </row>
    <row r="22" spans="1:14" x14ac:dyDescent="0.55000000000000004">
      <c r="A22" s="136" t="s">
        <v>92</v>
      </c>
      <c r="B22" s="137"/>
      <c r="C22" s="138">
        <v>1</v>
      </c>
      <c r="D22" s="139"/>
      <c r="E22" s="140"/>
      <c r="F22" s="139"/>
      <c r="G22" s="140"/>
      <c r="H22" s="139"/>
      <c r="I22" s="140"/>
      <c r="J22" s="139"/>
      <c r="K22" s="140"/>
      <c r="L22" s="139"/>
      <c r="M22" s="140"/>
      <c r="N22" s="139"/>
    </row>
    <row r="23" spans="1:14" x14ac:dyDescent="0.55000000000000004">
      <c r="A23" s="120"/>
      <c r="B23" s="121"/>
      <c r="C23" s="125">
        <v>2</v>
      </c>
      <c r="D23" s="126"/>
      <c r="E23" s="127"/>
      <c r="F23" s="126"/>
      <c r="G23" s="127"/>
      <c r="H23" s="126"/>
      <c r="I23" s="127"/>
      <c r="J23" s="126"/>
      <c r="K23" s="127"/>
      <c r="L23" s="126"/>
      <c r="M23" s="127"/>
      <c r="N23" s="126"/>
    </row>
    <row r="24" spans="1:14" x14ac:dyDescent="0.55000000000000004">
      <c r="A24" s="120"/>
      <c r="B24" s="121"/>
      <c r="C24" s="125">
        <v>3</v>
      </c>
      <c r="D24" s="126"/>
      <c r="E24" s="127"/>
      <c r="F24" s="126"/>
      <c r="G24" s="127"/>
      <c r="H24" s="126"/>
      <c r="I24" s="127"/>
      <c r="J24" s="126"/>
      <c r="K24" s="127"/>
      <c r="L24" s="126"/>
      <c r="M24" s="127"/>
      <c r="N24" s="126"/>
    </row>
    <row r="25" spans="1:14" x14ac:dyDescent="0.55000000000000004">
      <c r="A25" s="120"/>
      <c r="B25" s="121"/>
      <c r="C25" s="125">
        <v>4</v>
      </c>
      <c r="D25" s="126"/>
      <c r="E25" s="127"/>
      <c r="F25" s="126"/>
      <c r="G25" s="127"/>
      <c r="H25" s="126"/>
      <c r="I25" s="127"/>
      <c r="J25" s="126"/>
      <c r="K25" s="127"/>
      <c r="L25" s="126"/>
      <c r="M25" s="127"/>
      <c r="N25" s="126"/>
    </row>
    <row r="26" spans="1:14" x14ac:dyDescent="0.55000000000000004">
      <c r="A26" s="120"/>
      <c r="B26" s="121"/>
      <c r="C26" s="125">
        <v>5</v>
      </c>
      <c r="D26" s="126"/>
      <c r="E26" s="127"/>
      <c r="F26" s="126"/>
      <c r="G26" s="127"/>
      <c r="H26" s="126"/>
      <c r="I26" s="127"/>
      <c r="J26" s="126"/>
      <c r="K26" s="127"/>
      <c r="L26" s="126"/>
      <c r="M26" s="127"/>
      <c r="N26" s="126"/>
    </row>
    <row r="27" spans="1:14" ht="24.75" thickBot="1" x14ac:dyDescent="0.6">
      <c r="A27" s="128"/>
      <c r="B27" s="129"/>
      <c r="C27" s="130">
        <v>6</v>
      </c>
      <c r="D27" s="131"/>
      <c r="E27" s="132"/>
      <c r="F27" s="131"/>
      <c r="G27" s="132"/>
      <c r="H27" s="131"/>
      <c r="I27" s="132"/>
      <c r="J27" s="131"/>
      <c r="K27" s="132"/>
      <c r="L27" s="131"/>
      <c r="M27" s="132"/>
      <c r="N27" s="131"/>
    </row>
    <row r="28" spans="1:14" ht="24.75" thickBot="1" x14ac:dyDescent="0.6">
      <c r="A28" s="167" t="s">
        <v>36</v>
      </c>
      <c r="B28" s="168"/>
      <c r="C28" s="168"/>
      <c r="D28" s="169"/>
      <c r="E28" s="172">
        <f>SUM(E22:E27)</f>
        <v>0</v>
      </c>
      <c r="F28" s="173">
        <f>SUM(F22:F27)</f>
        <v>0</v>
      </c>
      <c r="G28" s="172">
        <f>SUM(G22:G27)</f>
        <v>0</v>
      </c>
      <c r="H28" s="173">
        <f>SUM(H22:H27)</f>
        <v>0</v>
      </c>
      <c r="I28" s="172">
        <f>SUM(H22:H27)</f>
        <v>0</v>
      </c>
      <c r="J28" s="173">
        <f>SUM(J22:J27)</f>
        <v>0</v>
      </c>
      <c r="K28" s="172"/>
      <c r="L28" s="173"/>
      <c r="M28" s="172"/>
      <c r="N28" s="173"/>
    </row>
    <row r="29" spans="1:14" x14ac:dyDescent="0.55000000000000004">
      <c r="A29" s="136" t="s">
        <v>92</v>
      </c>
      <c r="B29" s="137"/>
      <c r="C29" s="138">
        <v>1</v>
      </c>
      <c r="D29" s="139"/>
      <c r="E29" s="140"/>
      <c r="F29" s="139"/>
      <c r="G29" s="140"/>
      <c r="H29" s="139"/>
      <c r="I29" s="140"/>
      <c r="J29" s="139"/>
      <c r="K29" s="140"/>
      <c r="L29" s="139"/>
      <c r="M29" s="140"/>
      <c r="N29" s="139"/>
    </row>
    <row r="30" spans="1:14" x14ac:dyDescent="0.55000000000000004">
      <c r="A30" s="120"/>
      <c r="B30" s="121"/>
      <c r="C30" s="125">
        <v>2</v>
      </c>
      <c r="D30" s="126"/>
      <c r="E30" s="127"/>
      <c r="F30" s="126"/>
      <c r="G30" s="127"/>
      <c r="H30" s="126"/>
      <c r="I30" s="127"/>
      <c r="J30" s="126"/>
      <c r="K30" s="127"/>
      <c r="L30" s="126"/>
      <c r="M30" s="127"/>
      <c r="N30" s="126"/>
    </row>
    <row r="31" spans="1:14" x14ac:dyDescent="0.55000000000000004">
      <c r="A31" s="120"/>
      <c r="B31" s="121"/>
      <c r="C31" s="125">
        <v>3</v>
      </c>
      <c r="D31" s="126"/>
      <c r="E31" s="127"/>
      <c r="F31" s="126"/>
      <c r="G31" s="127"/>
      <c r="H31" s="126"/>
      <c r="I31" s="127"/>
      <c r="J31" s="126"/>
      <c r="K31" s="127"/>
      <c r="L31" s="126"/>
      <c r="M31" s="127"/>
      <c r="N31" s="126"/>
    </row>
    <row r="32" spans="1:14" x14ac:dyDescent="0.55000000000000004">
      <c r="A32" s="120"/>
      <c r="B32" s="121"/>
      <c r="C32" s="125">
        <v>4</v>
      </c>
      <c r="D32" s="126"/>
      <c r="E32" s="127"/>
      <c r="F32" s="126"/>
      <c r="G32" s="127"/>
      <c r="H32" s="126"/>
      <c r="I32" s="127"/>
      <c r="J32" s="126"/>
      <c r="K32" s="127"/>
      <c r="L32" s="126"/>
      <c r="M32" s="127"/>
      <c r="N32" s="126"/>
    </row>
    <row r="33" spans="1:14" x14ac:dyDescent="0.55000000000000004">
      <c r="A33" s="120"/>
      <c r="B33" s="121"/>
      <c r="C33" s="125">
        <v>5</v>
      </c>
      <c r="D33" s="126"/>
      <c r="E33" s="127"/>
      <c r="F33" s="126"/>
      <c r="G33" s="127"/>
      <c r="H33" s="126"/>
      <c r="I33" s="127"/>
      <c r="J33" s="126"/>
      <c r="K33" s="127"/>
      <c r="L33" s="126"/>
      <c r="M33" s="127"/>
      <c r="N33" s="126"/>
    </row>
    <row r="34" spans="1:14" ht="24.75" thickBot="1" x14ac:dyDescent="0.6">
      <c r="A34" s="128"/>
      <c r="B34" s="129"/>
      <c r="C34" s="130">
        <v>6</v>
      </c>
      <c r="D34" s="131"/>
      <c r="E34" s="132"/>
      <c r="F34" s="131"/>
      <c r="G34" s="132"/>
      <c r="H34" s="131"/>
      <c r="I34" s="132"/>
      <c r="J34" s="131"/>
      <c r="K34" s="132"/>
      <c r="L34" s="131"/>
      <c r="M34" s="132"/>
      <c r="N34" s="131"/>
    </row>
    <row r="35" spans="1:14" ht="24.75" thickBot="1" x14ac:dyDescent="0.6">
      <c r="A35" s="167" t="s">
        <v>36</v>
      </c>
      <c r="B35" s="168"/>
      <c r="C35" s="168"/>
      <c r="D35" s="169"/>
      <c r="E35" s="174">
        <f t="shared" ref="E35:J35" si="2">SUM(E29:E34)</f>
        <v>0</v>
      </c>
      <c r="F35" s="175">
        <f t="shared" si="2"/>
        <v>0</v>
      </c>
      <c r="G35" s="174">
        <f t="shared" si="2"/>
        <v>0</v>
      </c>
      <c r="H35" s="175">
        <f t="shared" si="2"/>
        <v>0</v>
      </c>
      <c r="I35" s="174">
        <f t="shared" si="2"/>
        <v>0</v>
      </c>
      <c r="J35" s="175">
        <f t="shared" si="2"/>
        <v>0</v>
      </c>
      <c r="K35" s="174"/>
      <c r="L35" s="175"/>
      <c r="M35" s="174"/>
      <c r="N35" s="175"/>
    </row>
    <row r="36" spans="1:14" x14ac:dyDescent="0.55000000000000004">
      <c r="A36" s="120" t="s">
        <v>92</v>
      </c>
      <c r="B36" s="121"/>
      <c r="C36" s="122">
        <v>1</v>
      </c>
      <c r="D36" s="123"/>
      <c r="E36" s="124"/>
      <c r="F36" s="123"/>
      <c r="G36" s="124"/>
      <c r="H36" s="123"/>
      <c r="I36" s="124"/>
      <c r="J36" s="123"/>
      <c r="K36" s="124"/>
      <c r="L36" s="123"/>
      <c r="M36" s="124"/>
      <c r="N36" s="123"/>
    </row>
    <row r="37" spans="1:14" x14ac:dyDescent="0.55000000000000004">
      <c r="A37" s="120"/>
      <c r="B37" s="121"/>
      <c r="C37" s="125">
        <v>2</v>
      </c>
      <c r="D37" s="126"/>
      <c r="E37" s="127"/>
      <c r="F37" s="126"/>
      <c r="G37" s="127"/>
      <c r="H37" s="126"/>
      <c r="I37" s="127"/>
      <c r="J37" s="126"/>
      <c r="K37" s="127"/>
      <c r="L37" s="126"/>
      <c r="M37" s="127"/>
      <c r="N37" s="126"/>
    </row>
    <row r="38" spans="1:14" x14ac:dyDescent="0.55000000000000004">
      <c r="A38" s="120"/>
      <c r="B38" s="121"/>
      <c r="C38" s="125">
        <v>3</v>
      </c>
      <c r="D38" s="126"/>
      <c r="E38" s="127"/>
      <c r="F38" s="126"/>
      <c r="G38" s="127"/>
      <c r="H38" s="126"/>
      <c r="I38" s="127"/>
      <c r="J38" s="126"/>
      <c r="K38" s="127"/>
      <c r="L38" s="126"/>
      <c r="M38" s="127"/>
      <c r="N38" s="126"/>
    </row>
    <row r="39" spans="1:14" x14ac:dyDescent="0.55000000000000004">
      <c r="A39" s="120"/>
      <c r="B39" s="121"/>
      <c r="C39" s="125">
        <v>4</v>
      </c>
      <c r="D39" s="126"/>
      <c r="E39" s="127"/>
      <c r="F39" s="126"/>
      <c r="G39" s="127"/>
      <c r="H39" s="126"/>
      <c r="I39" s="127"/>
      <c r="J39" s="126"/>
      <c r="K39" s="127"/>
      <c r="L39" s="126"/>
      <c r="M39" s="127"/>
      <c r="N39" s="126"/>
    </row>
    <row r="40" spans="1:14" x14ac:dyDescent="0.55000000000000004">
      <c r="A40" s="120"/>
      <c r="B40" s="121"/>
      <c r="C40" s="125">
        <v>5</v>
      </c>
      <c r="D40" s="126"/>
      <c r="E40" s="127"/>
      <c r="F40" s="126"/>
      <c r="G40" s="127"/>
      <c r="H40" s="126"/>
      <c r="I40" s="127"/>
      <c r="J40" s="126"/>
      <c r="K40" s="127"/>
      <c r="L40" s="126"/>
      <c r="M40" s="127"/>
      <c r="N40" s="126"/>
    </row>
    <row r="41" spans="1:14" ht="24.75" thickBot="1" x14ac:dyDescent="0.6">
      <c r="A41" s="128"/>
      <c r="B41" s="129"/>
      <c r="C41" s="130">
        <v>6</v>
      </c>
      <c r="D41" s="131"/>
      <c r="E41" s="132"/>
      <c r="F41" s="131"/>
      <c r="G41" s="132"/>
      <c r="H41" s="131"/>
      <c r="I41" s="132"/>
      <c r="J41" s="131"/>
      <c r="K41" s="132"/>
      <c r="L41" s="131"/>
      <c r="M41" s="132"/>
      <c r="N41" s="131"/>
    </row>
    <row r="42" spans="1:14" ht="24.75" thickBot="1" x14ac:dyDescent="0.6">
      <c r="A42" s="176" t="s">
        <v>36</v>
      </c>
      <c r="B42" s="177"/>
      <c r="C42" s="177"/>
      <c r="D42" s="178"/>
      <c r="E42" s="179">
        <f t="shared" ref="E42:J42" si="3">SUM(E36:E41)</f>
        <v>0</v>
      </c>
      <c r="F42" s="180">
        <f t="shared" si="3"/>
        <v>0</v>
      </c>
      <c r="G42" s="179">
        <f t="shared" si="3"/>
        <v>0</v>
      </c>
      <c r="H42" s="180">
        <f t="shared" si="3"/>
        <v>0</v>
      </c>
      <c r="I42" s="179">
        <f t="shared" si="3"/>
        <v>0</v>
      </c>
      <c r="J42" s="180">
        <f t="shared" si="3"/>
        <v>0</v>
      </c>
      <c r="K42" s="179"/>
      <c r="L42" s="180"/>
      <c r="M42" s="179"/>
      <c r="N42" s="181"/>
    </row>
    <row r="43" spans="1:14" x14ac:dyDescent="0.55000000000000004">
      <c r="A43" s="143"/>
      <c r="B43" s="143"/>
      <c r="C43" s="143"/>
      <c r="D43" s="143"/>
      <c r="E43" s="144"/>
      <c r="F43" s="144"/>
      <c r="G43" s="144"/>
      <c r="H43" s="144"/>
      <c r="I43" s="144"/>
      <c r="J43" s="144"/>
      <c r="K43" s="144"/>
      <c r="L43" s="144"/>
      <c r="M43" s="144"/>
      <c r="N43" s="144"/>
    </row>
    <row r="44" spans="1:14" x14ac:dyDescent="0.55000000000000004">
      <c r="A44" s="143"/>
      <c r="B44" s="143"/>
      <c r="C44" s="143"/>
      <c r="D44" s="143"/>
      <c r="E44" s="144"/>
      <c r="F44" s="144"/>
      <c r="G44" s="144"/>
      <c r="H44" s="144"/>
      <c r="I44" s="144"/>
      <c r="J44" s="144"/>
      <c r="K44" s="144"/>
      <c r="L44" s="144"/>
      <c r="M44" s="144"/>
      <c r="N44" s="144"/>
    </row>
    <row r="46" spans="1:14" ht="24.75" thickBot="1" x14ac:dyDescent="0.6">
      <c r="A46" s="69" t="s">
        <v>108</v>
      </c>
    </row>
    <row r="47" spans="1:14" ht="24.75" thickBot="1" x14ac:dyDescent="0.6">
      <c r="A47" s="145"/>
      <c r="B47" s="146"/>
      <c r="C47" s="146"/>
      <c r="D47" s="146"/>
      <c r="E47" s="146"/>
      <c r="F47" s="146"/>
      <c r="G47" s="146" t="s">
        <v>84</v>
      </c>
      <c r="H47" s="146"/>
      <c r="I47" s="146"/>
      <c r="J47" s="146"/>
      <c r="K47" s="146"/>
      <c r="L47" s="146"/>
      <c r="M47" s="146"/>
      <c r="N47" s="147"/>
    </row>
    <row r="48" spans="1:14" ht="24.75" thickBot="1" x14ac:dyDescent="0.6">
      <c r="A48" s="148" t="s">
        <v>31</v>
      </c>
      <c r="B48" s="149" t="s">
        <v>85</v>
      </c>
      <c r="C48" s="150" t="s">
        <v>86</v>
      </c>
      <c r="D48" s="149" t="s">
        <v>87</v>
      </c>
      <c r="E48" s="151" t="s">
        <v>88</v>
      </c>
      <c r="F48" s="152"/>
      <c r="G48" s="153"/>
      <c r="H48" s="151" t="s">
        <v>89</v>
      </c>
      <c r="I48" s="152"/>
      <c r="J48" s="154"/>
      <c r="K48" s="155" t="s">
        <v>52</v>
      </c>
      <c r="L48" s="153"/>
      <c r="M48" s="151" t="s">
        <v>52</v>
      </c>
      <c r="N48" s="154"/>
    </row>
    <row r="49" spans="1:14" ht="24.75" thickBot="1" x14ac:dyDescent="0.6">
      <c r="A49" s="156"/>
      <c r="B49" s="157"/>
      <c r="C49" s="158"/>
      <c r="D49" s="157"/>
      <c r="E49" s="159" t="s">
        <v>54</v>
      </c>
      <c r="F49" s="149" t="s">
        <v>55</v>
      </c>
      <c r="G49" s="159" t="s">
        <v>90</v>
      </c>
      <c r="H49" s="149" t="s">
        <v>54</v>
      </c>
      <c r="I49" s="159" t="s">
        <v>55</v>
      </c>
      <c r="J49" s="149" t="s">
        <v>90</v>
      </c>
      <c r="K49" s="151" t="s">
        <v>54</v>
      </c>
      <c r="L49" s="153"/>
      <c r="M49" s="151" t="s">
        <v>55</v>
      </c>
      <c r="N49" s="154"/>
    </row>
    <row r="50" spans="1:14" ht="24.75" thickBot="1" x14ac:dyDescent="0.6">
      <c r="A50" s="160"/>
      <c r="B50" s="161"/>
      <c r="C50" s="162"/>
      <c r="D50" s="161"/>
      <c r="E50" s="163"/>
      <c r="F50" s="161"/>
      <c r="G50" s="163"/>
      <c r="H50" s="161"/>
      <c r="I50" s="163"/>
      <c r="J50" s="161"/>
      <c r="K50" s="164" t="s">
        <v>91</v>
      </c>
      <c r="L50" s="165" t="s">
        <v>53</v>
      </c>
      <c r="M50" s="166" t="s">
        <v>91</v>
      </c>
      <c r="N50" s="165" t="s">
        <v>53</v>
      </c>
    </row>
    <row r="51" spans="1:14" x14ac:dyDescent="0.55000000000000004">
      <c r="A51" s="120" t="s">
        <v>92</v>
      </c>
      <c r="B51" s="121"/>
      <c r="C51" s="122">
        <v>1</v>
      </c>
      <c r="D51" s="123"/>
      <c r="E51" s="124"/>
      <c r="F51" s="123"/>
      <c r="G51" s="124"/>
      <c r="H51" s="123"/>
      <c r="I51" s="124"/>
      <c r="J51" s="123"/>
      <c r="K51" s="124"/>
      <c r="L51" s="123"/>
      <c r="M51" s="124"/>
      <c r="N51" s="123"/>
    </row>
    <row r="52" spans="1:14" x14ac:dyDescent="0.55000000000000004">
      <c r="A52" s="120"/>
      <c r="B52" s="121"/>
      <c r="C52" s="125">
        <v>2</v>
      </c>
      <c r="D52" s="126"/>
      <c r="E52" s="127"/>
      <c r="F52" s="126"/>
      <c r="G52" s="124"/>
      <c r="H52" s="126"/>
      <c r="I52" s="127"/>
      <c r="J52" s="126"/>
      <c r="K52" s="127"/>
      <c r="L52" s="126"/>
      <c r="M52" s="127"/>
      <c r="N52" s="126"/>
    </row>
    <row r="53" spans="1:14" x14ac:dyDescent="0.55000000000000004">
      <c r="A53" s="120"/>
      <c r="B53" s="121"/>
      <c r="C53" s="125">
        <v>3</v>
      </c>
      <c r="D53" s="126"/>
      <c r="E53" s="127"/>
      <c r="F53" s="126"/>
      <c r="G53" s="124"/>
      <c r="H53" s="126"/>
      <c r="I53" s="127"/>
      <c r="J53" s="126"/>
      <c r="K53" s="127"/>
      <c r="L53" s="126"/>
      <c r="M53" s="127"/>
      <c r="N53" s="126"/>
    </row>
    <row r="54" spans="1:14" x14ac:dyDescent="0.55000000000000004">
      <c r="A54" s="120"/>
      <c r="B54" s="121"/>
      <c r="C54" s="125">
        <v>4</v>
      </c>
      <c r="D54" s="126"/>
      <c r="E54" s="127"/>
      <c r="F54" s="126"/>
      <c r="G54" s="124"/>
      <c r="H54" s="126"/>
      <c r="I54" s="127"/>
      <c r="J54" s="126"/>
      <c r="K54" s="127"/>
      <c r="L54" s="126"/>
      <c r="M54" s="127"/>
      <c r="N54" s="126"/>
    </row>
    <row r="55" spans="1:14" x14ac:dyDescent="0.55000000000000004">
      <c r="A55" s="120"/>
      <c r="B55" s="121"/>
      <c r="C55" s="125">
        <v>5</v>
      </c>
      <c r="D55" s="126"/>
      <c r="E55" s="127"/>
      <c r="F55" s="126"/>
      <c r="G55" s="124"/>
      <c r="H55" s="126"/>
      <c r="I55" s="127"/>
      <c r="J55" s="126"/>
      <c r="K55" s="127"/>
      <c r="L55" s="126"/>
      <c r="M55" s="127"/>
      <c r="N55" s="126"/>
    </row>
    <row r="56" spans="1:14" ht="24.75" thickBot="1" x14ac:dyDescent="0.6">
      <c r="A56" s="128"/>
      <c r="B56" s="129"/>
      <c r="C56" s="130">
        <v>6</v>
      </c>
      <c r="D56" s="131"/>
      <c r="E56" s="132"/>
      <c r="F56" s="131"/>
      <c r="G56" s="132"/>
      <c r="H56" s="131"/>
      <c r="I56" s="132"/>
      <c r="J56" s="131"/>
      <c r="K56" s="132"/>
      <c r="L56" s="131"/>
      <c r="M56" s="132"/>
      <c r="N56" s="131"/>
    </row>
    <row r="57" spans="1:14" ht="24.75" thickBot="1" x14ac:dyDescent="0.6">
      <c r="A57" s="167" t="s">
        <v>36</v>
      </c>
      <c r="B57" s="168"/>
      <c r="C57" s="168"/>
      <c r="D57" s="169"/>
      <c r="E57" s="170">
        <f t="shared" ref="E57:J57" si="4">SUM(E51:E56)</f>
        <v>0</v>
      </c>
      <c r="F57" s="171">
        <f t="shared" si="4"/>
        <v>0</v>
      </c>
      <c r="G57" s="170">
        <f t="shared" si="4"/>
        <v>0</v>
      </c>
      <c r="H57" s="171">
        <f t="shared" si="4"/>
        <v>0</v>
      </c>
      <c r="I57" s="170">
        <f t="shared" si="4"/>
        <v>0</v>
      </c>
      <c r="J57" s="171">
        <f t="shared" si="4"/>
        <v>0</v>
      </c>
      <c r="K57" s="172"/>
      <c r="L57" s="173"/>
      <c r="M57" s="172"/>
      <c r="N57" s="173"/>
    </row>
    <row r="58" spans="1:14" x14ac:dyDescent="0.55000000000000004">
      <c r="A58" s="136" t="s">
        <v>92</v>
      </c>
      <c r="B58" s="137"/>
      <c r="C58" s="138">
        <v>1</v>
      </c>
      <c r="D58" s="139"/>
      <c r="E58" s="140"/>
      <c r="F58" s="139"/>
      <c r="G58" s="140"/>
      <c r="H58" s="139"/>
      <c r="I58" s="140"/>
      <c r="J58" s="139"/>
      <c r="K58" s="140"/>
      <c r="L58" s="139"/>
      <c r="M58" s="140"/>
      <c r="N58" s="139"/>
    </row>
    <row r="59" spans="1:14" x14ac:dyDescent="0.55000000000000004">
      <c r="A59" s="120"/>
      <c r="B59" s="121"/>
      <c r="C59" s="125">
        <v>2</v>
      </c>
      <c r="D59" s="126"/>
      <c r="E59" s="127"/>
      <c r="F59" s="126"/>
      <c r="G59" s="127"/>
      <c r="H59" s="126"/>
      <c r="I59" s="127"/>
      <c r="J59" s="126"/>
      <c r="K59" s="127"/>
      <c r="L59" s="126"/>
      <c r="M59" s="127"/>
      <c r="N59" s="126"/>
    </row>
    <row r="60" spans="1:14" x14ac:dyDescent="0.55000000000000004">
      <c r="A60" s="120"/>
      <c r="B60" s="121"/>
      <c r="C60" s="125">
        <v>3</v>
      </c>
      <c r="D60" s="126"/>
      <c r="E60" s="127"/>
      <c r="F60" s="126"/>
      <c r="G60" s="127"/>
      <c r="H60" s="126"/>
      <c r="I60" s="127"/>
      <c r="J60" s="126"/>
      <c r="K60" s="127"/>
      <c r="L60" s="126"/>
      <c r="M60" s="127"/>
      <c r="N60" s="126"/>
    </row>
    <row r="61" spans="1:14" x14ac:dyDescent="0.55000000000000004">
      <c r="A61" s="120"/>
      <c r="B61" s="121"/>
      <c r="C61" s="125">
        <v>4</v>
      </c>
      <c r="D61" s="126"/>
      <c r="E61" s="127"/>
      <c r="F61" s="126"/>
      <c r="G61" s="127"/>
      <c r="H61" s="126"/>
      <c r="I61" s="127"/>
      <c r="J61" s="126"/>
      <c r="K61" s="127"/>
      <c r="L61" s="126"/>
      <c r="M61" s="127"/>
      <c r="N61" s="126"/>
    </row>
    <row r="62" spans="1:14" x14ac:dyDescent="0.55000000000000004">
      <c r="A62" s="120"/>
      <c r="B62" s="121"/>
      <c r="C62" s="125">
        <v>5</v>
      </c>
      <c r="D62" s="126"/>
      <c r="E62" s="127"/>
      <c r="F62" s="126"/>
      <c r="G62" s="127"/>
      <c r="H62" s="126"/>
      <c r="I62" s="127"/>
      <c r="J62" s="126"/>
      <c r="K62" s="127"/>
      <c r="L62" s="126"/>
      <c r="M62" s="127"/>
      <c r="N62" s="126"/>
    </row>
    <row r="63" spans="1:14" ht="24.75" thickBot="1" x14ac:dyDescent="0.6">
      <c r="A63" s="128"/>
      <c r="B63" s="129"/>
      <c r="C63" s="130">
        <v>6</v>
      </c>
      <c r="D63" s="131"/>
      <c r="E63" s="132"/>
      <c r="F63" s="131"/>
      <c r="G63" s="132"/>
      <c r="H63" s="131"/>
      <c r="I63" s="132"/>
      <c r="J63" s="131"/>
      <c r="K63" s="132"/>
      <c r="L63" s="131"/>
      <c r="M63" s="132"/>
      <c r="N63" s="131"/>
    </row>
    <row r="64" spans="1:14" ht="24.75" thickBot="1" x14ac:dyDescent="0.6">
      <c r="A64" s="167" t="s">
        <v>36</v>
      </c>
      <c r="B64" s="168"/>
      <c r="C64" s="168"/>
      <c r="D64" s="169"/>
      <c r="E64" s="174">
        <f t="shared" ref="E64:J64" si="5">SUM(E58:E63)</f>
        <v>0</v>
      </c>
      <c r="F64" s="175">
        <f t="shared" si="5"/>
        <v>0</v>
      </c>
      <c r="G64" s="174">
        <f t="shared" si="5"/>
        <v>0</v>
      </c>
      <c r="H64" s="175">
        <f t="shared" si="5"/>
        <v>0</v>
      </c>
      <c r="I64" s="174">
        <f t="shared" si="5"/>
        <v>0</v>
      </c>
      <c r="J64" s="175">
        <f t="shared" si="5"/>
        <v>0</v>
      </c>
      <c r="K64" s="174"/>
      <c r="L64" s="175"/>
      <c r="M64" s="174"/>
      <c r="N64" s="175"/>
    </row>
    <row r="65" spans="1:14" x14ac:dyDescent="0.55000000000000004">
      <c r="A65" s="136" t="s">
        <v>92</v>
      </c>
      <c r="B65" s="137"/>
      <c r="C65" s="138">
        <v>1</v>
      </c>
      <c r="D65" s="139"/>
      <c r="E65" s="140"/>
      <c r="F65" s="139"/>
      <c r="G65" s="140"/>
      <c r="H65" s="139"/>
      <c r="I65" s="140"/>
      <c r="J65" s="139"/>
      <c r="K65" s="140"/>
      <c r="L65" s="139"/>
      <c r="M65" s="140"/>
      <c r="N65" s="139"/>
    </row>
    <row r="66" spans="1:14" x14ac:dyDescent="0.55000000000000004">
      <c r="A66" s="120"/>
      <c r="B66" s="121"/>
      <c r="C66" s="125">
        <v>2</v>
      </c>
      <c r="D66" s="126"/>
      <c r="E66" s="127"/>
      <c r="F66" s="126"/>
      <c r="G66" s="127"/>
      <c r="H66" s="126"/>
      <c r="I66" s="127"/>
      <c r="J66" s="126"/>
      <c r="K66" s="127"/>
      <c r="L66" s="126"/>
      <c r="M66" s="127"/>
      <c r="N66" s="126"/>
    </row>
    <row r="67" spans="1:14" x14ac:dyDescent="0.55000000000000004">
      <c r="A67" s="120"/>
      <c r="B67" s="121"/>
      <c r="C67" s="125">
        <v>3</v>
      </c>
      <c r="D67" s="126"/>
      <c r="E67" s="127"/>
      <c r="F67" s="126"/>
      <c r="G67" s="127"/>
      <c r="H67" s="126"/>
      <c r="I67" s="127"/>
      <c r="J67" s="126"/>
      <c r="K67" s="127"/>
      <c r="L67" s="126"/>
      <c r="M67" s="127"/>
      <c r="N67" s="126"/>
    </row>
    <row r="68" spans="1:14" x14ac:dyDescent="0.55000000000000004">
      <c r="A68" s="120"/>
      <c r="B68" s="121"/>
      <c r="C68" s="125">
        <v>4</v>
      </c>
      <c r="D68" s="126"/>
      <c r="E68" s="127"/>
      <c r="F68" s="126"/>
      <c r="G68" s="127"/>
      <c r="H68" s="126"/>
      <c r="I68" s="127"/>
      <c r="J68" s="126"/>
      <c r="K68" s="127"/>
      <c r="L68" s="126"/>
      <c r="M68" s="127"/>
      <c r="N68" s="126"/>
    </row>
    <row r="69" spans="1:14" x14ac:dyDescent="0.55000000000000004">
      <c r="A69" s="120"/>
      <c r="B69" s="121"/>
      <c r="C69" s="125">
        <v>5</v>
      </c>
      <c r="D69" s="126"/>
      <c r="E69" s="127"/>
      <c r="F69" s="126"/>
      <c r="G69" s="127"/>
      <c r="H69" s="126"/>
      <c r="I69" s="127"/>
      <c r="J69" s="126"/>
      <c r="K69" s="127"/>
      <c r="L69" s="126"/>
      <c r="M69" s="127"/>
      <c r="N69" s="126"/>
    </row>
    <row r="70" spans="1:14" ht="24.75" thickBot="1" x14ac:dyDescent="0.6">
      <c r="A70" s="128"/>
      <c r="B70" s="129"/>
      <c r="C70" s="130">
        <v>6</v>
      </c>
      <c r="D70" s="131"/>
      <c r="E70" s="132"/>
      <c r="F70" s="131"/>
      <c r="G70" s="132"/>
      <c r="H70" s="131"/>
      <c r="I70" s="132"/>
      <c r="J70" s="131"/>
      <c r="K70" s="132"/>
      <c r="L70" s="131"/>
      <c r="M70" s="132"/>
      <c r="N70" s="131"/>
    </row>
    <row r="71" spans="1:14" ht="24.75" thickBot="1" x14ac:dyDescent="0.6">
      <c r="A71" s="167" t="s">
        <v>36</v>
      </c>
      <c r="B71" s="168"/>
      <c r="C71" s="168"/>
      <c r="D71" s="169"/>
      <c r="E71" s="172">
        <f>SUM(E65:E70)</f>
        <v>0</v>
      </c>
      <c r="F71" s="173">
        <f>SUM(F65:F70)</f>
        <v>0</v>
      </c>
      <c r="G71" s="172">
        <f>SUM(G65:G70)</f>
        <v>0</v>
      </c>
      <c r="H71" s="173">
        <f>SUM(H65:H70)</f>
        <v>0</v>
      </c>
      <c r="I71" s="172">
        <f>SUM(H65:H70)</f>
        <v>0</v>
      </c>
      <c r="J71" s="173">
        <f>SUM(J65:J70)</f>
        <v>0</v>
      </c>
      <c r="K71" s="172"/>
      <c r="L71" s="173"/>
      <c r="M71" s="172"/>
      <c r="N71" s="173"/>
    </row>
    <row r="72" spans="1:14" x14ac:dyDescent="0.55000000000000004">
      <c r="A72" s="136" t="s">
        <v>92</v>
      </c>
      <c r="B72" s="137"/>
      <c r="C72" s="138">
        <v>1</v>
      </c>
      <c r="D72" s="139"/>
      <c r="E72" s="140"/>
      <c r="F72" s="139"/>
      <c r="G72" s="140"/>
      <c r="H72" s="139"/>
      <c r="I72" s="140"/>
      <c r="J72" s="139"/>
      <c r="K72" s="140"/>
      <c r="L72" s="139"/>
      <c r="M72" s="140"/>
      <c r="N72" s="139"/>
    </row>
    <row r="73" spans="1:14" x14ac:dyDescent="0.55000000000000004">
      <c r="A73" s="120"/>
      <c r="B73" s="121"/>
      <c r="C73" s="125">
        <v>2</v>
      </c>
      <c r="D73" s="126"/>
      <c r="E73" s="127"/>
      <c r="F73" s="126"/>
      <c r="G73" s="127"/>
      <c r="H73" s="126"/>
      <c r="I73" s="127"/>
      <c r="J73" s="126"/>
      <c r="K73" s="127"/>
      <c r="L73" s="126"/>
      <c r="M73" s="127"/>
      <c r="N73" s="126"/>
    </row>
    <row r="74" spans="1:14" x14ac:dyDescent="0.55000000000000004">
      <c r="A74" s="120"/>
      <c r="B74" s="121"/>
      <c r="C74" s="125">
        <v>3</v>
      </c>
      <c r="D74" s="126"/>
      <c r="E74" s="127"/>
      <c r="F74" s="126"/>
      <c r="G74" s="127"/>
      <c r="H74" s="126"/>
      <c r="I74" s="127"/>
      <c r="J74" s="126"/>
      <c r="K74" s="127"/>
      <c r="L74" s="126"/>
      <c r="M74" s="127"/>
      <c r="N74" s="126"/>
    </row>
    <row r="75" spans="1:14" x14ac:dyDescent="0.55000000000000004">
      <c r="A75" s="120"/>
      <c r="B75" s="121"/>
      <c r="C75" s="125">
        <v>4</v>
      </c>
      <c r="D75" s="126"/>
      <c r="E75" s="127"/>
      <c r="F75" s="126"/>
      <c r="G75" s="127"/>
      <c r="H75" s="126"/>
      <c r="I75" s="127"/>
      <c r="J75" s="126"/>
      <c r="K75" s="127"/>
      <c r="L75" s="126"/>
      <c r="M75" s="127"/>
      <c r="N75" s="126"/>
    </row>
    <row r="76" spans="1:14" x14ac:dyDescent="0.55000000000000004">
      <c r="A76" s="120"/>
      <c r="B76" s="121"/>
      <c r="C76" s="125">
        <v>5</v>
      </c>
      <c r="D76" s="126"/>
      <c r="E76" s="127"/>
      <c r="F76" s="126"/>
      <c r="G76" s="127"/>
      <c r="H76" s="126"/>
      <c r="I76" s="127"/>
      <c r="J76" s="126"/>
      <c r="K76" s="127"/>
      <c r="L76" s="126"/>
      <c r="M76" s="127"/>
      <c r="N76" s="126"/>
    </row>
    <row r="77" spans="1:14" ht="24.75" thickBot="1" x14ac:dyDescent="0.6">
      <c r="A77" s="128"/>
      <c r="B77" s="129"/>
      <c r="C77" s="130">
        <v>6</v>
      </c>
      <c r="D77" s="131"/>
      <c r="E77" s="132"/>
      <c r="F77" s="131"/>
      <c r="G77" s="132"/>
      <c r="H77" s="131"/>
      <c r="I77" s="132"/>
      <c r="J77" s="131"/>
      <c r="K77" s="132"/>
      <c r="L77" s="131"/>
      <c r="M77" s="132"/>
      <c r="N77" s="131"/>
    </row>
    <row r="78" spans="1:14" ht="24.75" thickBot="1" x14ac:dyDescent="0.6">
      <c r="A78" s="167" t="s">
        <v>36</v>
      </c>
      <c r="B78" s="168"/>
      <c r="C78" s="168"/>
      <c r="D78" s="169"/>
      <c r="E78" s="174">
        <f t="shared" ref="E78:J78" si="6">SUM(E72:E77)</f>
        <v>0</v>
      </c>
      <c r="F78" s="175">
        <f t="shared" si="6"/>
        <v>0</v>
      </c>
      <c r="G78" s="174">
        <f t="shared" si="6"/>
        <v>0</v>
      </c>
      <c r="H78" s="175">
        <f t="shared" si="6"/>
        <v>0</v>
      </c>
      <c r="I78" s="174">
        <f t="shared" si="6"/>
        <v>0</v>
      </c>
      <c r="J78" s="175">
        <f t="shared" si="6"/>
        <v>0</v>
      </c>
      <c r="K78" s="174"/>
      <c r="L78" s="175"/>
      <c r="M78" s="174"/>
      <c r="N78" s="175"/>
    </row>
    <row r="79" spans="1:14" x14ac:dyDescent="0.55000000000000004">
      <c r="A79" s="120" t="s">
        <v>92</v>
      </c>
      <c r="B79" s="121"/>
      <c r="C79" s="122">
        <v>1</v>
      </c>
      <c r="D79" s="123"/>
      <c r="E79" s="124"/>
      <c r="F79" s="123"/>
      <c r="G79" s="124"/>
      <c r="H79" s="123"/>
      <c r="I79" s="124"/>
      <c r="J79" s="123"/>
      <c r="K79" s="124"/>
      <c r="L79" s="123"/>
      <c r="M79" s="124"/>
      <c r="N79" s="123"/>
    </row>
    <row r="80" spans="1:14" x14ac:dyDescent="0.55000000000000004">
      <c r="A80" s="120"/>
      <c r="B80" s="121"/>
      <c r="C80" s="125">
        <v>2</v>
      </c>
      <c r="D80" s="126"/>
      <c r="E80" s="127"/>
      <c r="F80" s="126"/>
      <c r="G80" s="127"/>
      <c r="H80" s="126"/>
      <c r="I80" s="127"/>
      <c r="J80" s="126"/>
      <c r="K80" s="127"/>
      <c r="L80" s="126"/>
      <c r="M80" s="127"/>
      <c r="N80" s="126"/>
    </row>
    <row r="81" spans="1:14" x14ac:dyDescent="0.55000000000000004">
      <c r="A81" s="120"/>
      <c r="B81" s="121"/>
      <c r="C81" s="125">
        <v>3</v>
      </c>
      <c r="D81" s="126"/>
      <c r="E81" s="127"/>
      <c r="F81" s="126"/>
      <c r="G81" s="127"/>
      <c r="H81" s="126"/>
      <c r="I81" s="127"/>
      <c r="J81" s="126"/>
      <c r="K81" s="127"/>
      <c r="L81" s="126"/>
      <c r="M81" s="127"/>
      <c r="N81" s="126"/>
    </row>
    <row r="82" spans="1:14" x14ac:dyDescent="0.55000000000000004">
      <c r="A82" s="120"/>
      <c r="B82" s="121"/>
      <c r="C82" s="125">
        <v>4</v>
      </c>
      <c r="D82" s="126"/>
      <c r="E82" s="127"/>
      <c r="F82" s="126"/>
      <c r="G82" s="127"/>
      <c r="H82" s="126"/>
      <c r="I82" s="127"/>
      <c r="J82" s="126"/>
      <c r="K82" s="127"/>
      <c r="L82" s="126"/>
      <c r="M82" s="127"/>
      <c r="N82" s="126"/>
    </row>
    <row r="83" spans="1:14" x14ac:dyDescent="0.55000000000000004">
      <c r="A83" s="120"/>
      <c r="B83" s="121"/>
      <c r="C83" s="125">
        <v>5</v>
      </c>
      <c r="D83" s="126"/>
      <c r="E83" s="127"/>
      <c r="F83" s="126"/>
      <c r="G83" s="127"/>
      <c r="H83" s="126"/>
      <c r="I83" s="127"/>
      <c r="J83" s="126"/>
      <c r="K83" s="127"/>
      <c r="L83" s="126"/>
      <c r="M83" s="127"/>
      <c r="N83" s="126"/>
    </row>
    <row r="84" spans="1:14" ht="24.75" thickBot="1" x14ac:dyDescent="0.6">
      <c r="A84" s="128"/>
      <c r="B84" s="129"/>
      <c r="C84" s="130">
        <v>6</v>
      </c>
      <c r="D84" s="131"/>
      <c r="E84" s="132"/>
      <c r="F84" s="131"/>
      <c r="G84" s="132"/>
      <c r="H84" s="131"/>
      <c r="I84" s="132"/>
      <c r="J84" s="131"/>
      <c r="K84" s="132"/>
      <c r="L84" s="131"/>
      <c r="M84" s="132"/>
      <c r="N84" s="131"/>
    </row>
    <row r="85" spans="1:14" ht="24.75" thickBot="1" x14ac:dyDescent="0.6">
      <c r="A85" s="176" t="s">
        <v>36</v>
      </c>
      <c r="B85" s="177"/>
      <c r="C85" s="177"/>
      <c r="D85" s="178"/>
      <c r="E85" s="179">
        <f t="shared" ref="E85:J85" si="7">SUM(E79:E84)</f>
        <v>0</v>
      </c>
      <c r="F85" s="180">
        <f t="shared" si="7"/>
        <v>0</v>
      </c>
      <c r="G85" s="179">
        <f t="shared" si="7"/>
        <v>0</v>
      </c>
      <c r="H85" s="180">
        <f t="shared" si="7"/>
        <v>0</v>
      </c>
      <c r="I85" s="179">
        <f t="shared" si="7"/>
        <v>0</v>
      </c>
      <c r="J85" s="180">
        <f t="shared" si="7"/>
        <v>0</v>
      </c>
      <c r="K85" s="179"/>
      <c r="L85" s="180"/>
      <c r="M85" s="179"/>
      <c r="N85" s="181"/>
    </row>
  </sheetData>
  <mergeCells count="62">
    <mergeCell ref="A78:D78"/>
    <mergeCell ref="A79:A84"/>
    <mergeCell ref="B79:B84"/>
    <mergeCell ref="A85:D85"/>
    <mergeCell ref="A64:D64"/>
    <mergeCell ref="A65:A70"/>
    <mergeCell ref="B65:B70"/>
    <mergeCell ref="A71:D71"/>
    <mergeCell ref="A72:A77"/>
    <mergeCell ref="B72:B77"/>
    <mergeCell ref="A51:A56"/>
    <mergeCell ref="B51:B56"/>
    <mergeCell ref="A57:D57"/>
    <mergeCell ref="A58:A63"/>
    <mergeCell ref="B58:B63"/>
    <mergeCell ref="H48:J48"/>
    <mergeCell ref="K48:L48"/>
    <mergeCell ref="M48:N48"/>
    <mergeCell ref="E49:E50"/>
    <mergeCell ref="F49:F50"/>
    <mergeCell ref="G49:G50"/>
    <mergeCell ref="H49:H50"/>
    <mergeCell ref="I49:I50"/>
    <mergeCell ref="J49:J50"/>
    <mergeCell ref="K49:L49"/>
    <mergeCell ref="M49:N49"/>
    <mergeCell ref="A48:A50"/>
    <mergeCell ref="B48:B50"/>
    <mergeCell ref="C48:C50"/>
    <mergeCell ref="D48:D50"/>
    <mergeCell ref="E48:G48"/>
    <mergeCell ref="A36:A41"/>
    <mergeCell ref="B36:B41"/>
    <mergeCell ref="A42:D42"/>
    <mergeCell ref="A22:A27"/>
    <mergeCell ref="B22:B27"/>
    <mergeCell ref="A28:D28"/>
    <mergeCell ref="A29:A34"/>
    <mergeCell ref="B29:B34"/>
    <mergeCell ref="A35:D35"/>
    <mergeCell ref="E5:G5"/>
    <mergeCell ref="A8:A13"/>
    <mergeCell ref="B8:B13"/>
    <mergeCell ref="A14:D14"/>
    <mergeCell ref="A15:A20"/>
    <mergeCell ref="B15:B20"/>
    <mergeCell ref="H5:J5"/>
    <mergeCell ref="A21:D21"/>
    <mergeCell ref="K5:L5"/>
    <mergeCell ref="M5:N5"/>
    <mergeCell ref="E6:E7"/>
    <mergeCell ref="F6:F7"/>
    <mergeCell ref="G6:G7"/>
    <mergeCell ref="H6:H7"/>
    <mergeCell ref="I6:I7"/>
    <mergeCell ref="J6:J7"/>
    <mergeCell ref="K6:L6"/>
    <mergeCell ref="M6:N6"/>
    <mergeCell ref="A5:A7"/>
    <mergeCell ref="B5:B7"/>
    <mergeCell ref="C5:C7"/>
    <mergeCell ref="D5:D7"/>
  </mergeCells>
  <pageMargins left="0.70866141732283472" right="0.70866141732283472" top="0.74803149606299213" bottom="0.74803149606299213" header="0.31496062992125984" footer="0.31496062992125984"/>
  <pageSetup scale="63" orientation="portrait" r:id="rId1"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63"/>
  <sheetViews>
    <sheetView view="pageBreakPreview" zoomScale="75" zoomScaleSheetLayoutView="75" workbookViewId="0">
      <selection activeCell="N11" sqref="N11"/>
    </sheetView>
  </sheetViews>
  <sheetFormatPr defaultColWidth="9" defaultRowHeight="21.75" x14ac:dyDescent="0.5"/>
  <cols>
    <col min="1" max="8" width="9" style="8"/>
    <col min="9" max="9" width="15.75" style="8" customWidth="1"/>
    <col min="10" max="10" width="2.125" style="8" customWidth="1"/>
    <col min="11" max="16384" width="9" style="8"/>
  </cols>
  <sheetData>
    <row r="1" spans="1:17" ht="24.95" customHeight="1" x14ac:dyDescent="0.55000000000000004">
      <c r="A1" s="69" t="s">
        <v>31</v>
      </c>
      <c r="B1" s="92" t="str">
        <f>ข้อมูลทั่วไป!D5</f>
        <v>โรงพยาบาล xxxxxxxxxx</v>
      </c>
      <c r="C1" s="92"/>
      <c r="D1" s="92"/>
      <c r="E1" s="92"/>
      <c r="F1" s="92"/>
      <c r="L1" s="32"/>
      <c r="M1" s="6"/>
      <c r="N1" s="6"/>
      <c r="O1" s="6"/>
      <c r="P1" s="6"/>
      <c r="Q1" s="6"/>
    </row>
    <row r="2" spans="1:17" ht="24.95" customHeight="1" x14ac:dyDescent="0.55000000000000004">
      <c r="A2" s="70" t="s">
        <v>78</v>
      </c>
      <c r="L2" s="34"/>
      <c r="M2" s="6"/>
      <c r="N2" s="6"/>
      <c r="O2" s="6"/>
      <c r="P2" s="6"/>
      <c r="Q2" s="6"/>
    </row>
    <row r="3" spans="1:17" ht="24" x14ac:dyDescent="0.55000000000000004">
      <c r="A3" s="107" t="s">
        <v>64</v>
      </c>
      <c r="B3" s="107"/>
      <c r="C3" s="107"/>
      <c r="D3" s="107"/>
      <c r="E3" s="107"/>
      <c r="F3" s="107"/>
      <c r="G3" s="107"/>
      <c r="H3" s="107"/>
      <c r="I3" s="107"/>
    </row>
    <row r="17" spans="1:9" ht="24" x14ac:dyDescent="0.55000000000000004">
      <c r="A17" s="107" t="s">
        <v>62</v>
      </c>
      <c r="B17" s="107"/>
      <c r="C17" s="107"/>
      <c r="D17" s="107"/>
      <c r="F17" s="107" t="s">
        <v>63</v>
      </c>
      <c r="G17" s="107"/>
      <c r="H17" s="107"/>
      <c r="I17" s="107"/>
    </row>
    <row r="18" spans="1:9" x14ac:dyDescent="0.5">
      <c r="A18" s="108"/>
      <c r="B18" s="108"/>
      <c r="C18" s="108"/>
      <c r="D18" s="108"/>
      <c r="E18" s="108"/>
      <c r="F18" s="108"/>
      <c r="G18" s="108"/>
      <c r="H18" s="108"/>
      <c r="I18" s="108"/>
    </row>
    <row r="32" spans="1:9" ht="24" x14ac:dyDescent="0.55000000000000004">
      <c r="A32" s="107" t="s">
        <v>65</v>
      </c>
      <c r="B32" s="107"/>
      <c r="C32" s="107"/>
      <c r="D32" s="107"/>
      <c r="E32" s="71"/>
      <c r="F32" s="107" t="s">
        <v>66</v>
      </c>
      <c r="G32" s="107"/>
      <c r="H32" s="107"/>
      <c r="I32" s="107"/>
    </row>
    <row r="34" spans="1:9" ht="24" x14ac:dyDescent="0.55000000000000004">
      <c r="A34" s="107" t="s">
        <v>64</v>
      </c>
      <c r="B34" s="107"/>
      <c r="C34" s="107"/>
      <c r="D34" s="107"/>
      <c r="E34" s="107"/>
      <c r="F34" s="107"/>
      <c r="G34" s="107"/>
      <c r="H34" s="107"/>
      <c r="I34" s="107"/>
    </row>
    <row r="48" spans="1:9" ht="24" x14ac:dyDescent="0.55000000000000004">
      <c r="A48" s="107" t="s">
        <v>62</v>
      </c>
      <c r="B48" s="107"/>
      <c r="C48" s="107"/>
      <c r="D48" s="107"/>
      <c r="E48" s="71"/>
      <c r="F48" s="107" t="s">
        <v>63</v>
      </c>
      <c r="G48" s="107"/>
      <c r="H48" s="107"/>
      <c r="I48" s="107"/>
    </row>
    <row r="49" spans="1:9" x14ac:dyDescent="0.5">
      <c r="A49" s="108"/>
      <c r="B49" s="108"/>
      <c r="C49" s="108"/>
      <c r="D49" s="108"/>
      <c r="E49" s="108"/>
      <c r="F49" s="108"/>
      <c r="G49" s="108"/>
      <c r="H49" s="108"/>
      <c r="I49" s="108"/>
    </row>
    <row r="63" spans="1:9" ht="24" x14ac:dyDescent="0.55000000000000004">
      <c r="A63" s="107" t="s">
        <v>65</v>
      </c>
      <c r="B63" s="107"/>
      <c r="C63" s="107"/>
      <c r="D63" s="107"/>
      <c r="E63" s="71"/>
      <c r="F63" s="107" t="s">
        <v>66</v>
      </c>
      <c r="G63" s="107"/>
      <c r="H63" s="107"/>
      <c r="I63" s="107"/>
    </row>
    <row r="64" spans="1:9" x14ac:dyDescent="0.5">
      <c r="A64" s="51"/>
    </row>
    <row r="66" spans="1:9" ht="24" x14ac:dyDescent="0.55000000000000004">
      <c r="A66" s="107" t="s">
        <v>64</v>
      </c>
      <c r="B66" s="107"/>
      <c r="C66" s="107"/>
      <c r="D66" s="107"/>
      <c r="E66" s="107"/>
      <c r="F66" s="107"/>
      <c r="G66" s="107"/>
      <c r="H66" s="107"/>
      <c r="I66" s="107"/>
    </row>
    <row r="80" spans="1:9" x14ac:dyDescent="0.5">
      <c r="A80" s="108" t="s">
        <v>62</v>
      </c>
      <c r="B80" s="108"/>
      <c r="C80" s="108"/>
      <c r="D80" s="108"/>
      <c r="F80" s="108" t="s">
        <v>63</v>
      </c>
      <c r="G80" s="108"/>
      <c r="H80" s="108"/>
      <c r="I80" s="108"/>
    </row>
    <row r="81" spans="1:9" x14ac:dyDescent="0.5">
      <c r="A81" s="108"/>
      <c r="B81" s="108"/>
      <c r="C81" s="108"/>
      <c r="D81" s="108"/>
      <c r="E81" s="108"/>
      <c r="F81" s="108"/>
      <c r="G81" s="108"/>
      <c r="H81" s="108"/>
      <c r="I81" s="108"/>
    </row>
    <row r="96" spans="1:9" x14ac:dyDescent="0.5">
      <c r="A96" s="108" t="s">
        <v>65</v>
      </c>
      <c r="B96" s="108"/>
      <c r="C96" s="108"/>
      <c r="D96" s="108"/>
      <c r="F96" s="108" t="s">
        <v>66</v>
      </c>
      <c r="G96" s="108"/>
      <c r="H96" s="108"/>
      <c r="I96" s="108"/>
    </row>
    <row r="97" spans="1:9" x14ac:dyDescent="0.5">
      <c r="A97" s="51"/>
    </row>
    <row r="99" spans="1:9" x14ac:dyDescent="0.5">
      <c r="A99" s="108" t="s">
        <v>64</v>
      </c>
      <c r="B99" s="108"/>
      <c r="C99" s="108"/>
      <c r="D99" s="108"/>
      <c r="E99" s="108"/>
      <c r="F99" s="108"/>
      <c r="G99" s="108"/>
      <c r="H99" s="108"/>
      <c r="I99" s="108"/>
    </row>
    <row r="113" spans="1:9" x14ac:dyDescent="0.5">
      <c r="A113" s="108" t="s">
        <v>62</v>
      </c>
      <c r="B113" s="108"/>
      <c r="C113" s="108"/>
      <c r="D113" s="108"/>
      <c r="F113" s="108" t="s">
        <v>63</v>
      </c>
      <c r="G113" s="108"/>
      <c r="H113" s="108"/>
      <c r="I113" s="108"/>
    </row>
    <row r="114" spans="1:9" x14ac:dyDescent="0.5">
      <c r="A114" s="108"/>
      <c r="B114" s="108"/>
      <c r="C114" s="108"/>
      <c r="D114" s="108"/>
      <c r="E114" s="108"/>
      <c r="F114" s="108"/>
      <c r="G114" s="108"/>
      <c r="H114" s="108"/>
      <c r="I114" s="108"/>
    </row>
    <row r="129" spans="1:9" x14ac:dyDescent="0.5">
      <c r="A129" s="108" t="s">
        <v>65</v>
      </c>
      <c r="B129" s="108"/>
      <c r="C129" s="108"/>
      <c r="D129" s="108"/>
      <c r="F129" s="108" t="s">
        <v>66</v>
      </c>
      <c r="G129" s="108"/>
      <c r="H129" s="108"/>
      <c r="I129" s="108"/>
    </row>
    <row r="131" spans="1:9" x14ac:dyDescent="0.5">
      <c r="A131" s="51"/>
    </row>
    <row r="133" spans="1:9" x14ac:dyDescent="0.5">
      <c r="A133" s="108" t="s">
        <v>64</v>
      </c>
      <c r="B133" s="108"/>
      <c r="C133" s="108"/>
      <c r="D133" s="108"/>
      <c r="E133" s="108"/>
      <c r="F133" s="108"/>
      <c r="G133" s="108"/>
      <c r="H133" s="108"/>
      <c r="I133" s="108"/>
    </row>
    <row r="147" spans="1:9" x14ac:dyDescent="0.5">
      <c r="A147" s="108" t="s">
        <v>62</v>
      </c>
      <c r="B147" s="108"/>
      <c r="C147" s="108"/>
      <c r="D147" s="108"/>
      <c r="F147" s="108" t="s">
        <v>63</v>
      </c>
      <c r="G147" s="108"/>
      <c r="H147" s="108"/>
      <c r="I147" s="108"/>
    </row>
    <row r="148" spans="1:9" x14ac:dyDescent="0.5">
      <c r="A148" s="108"/>
      <c r="B148" s="108"/>
      <c r="C148" s="108"/>
      <c r="D148" s="108"/>
      <c r="E148" s="108"/>
      <c r="F148" s="108"/>
      <c r="G148" s="108"/>
      <c r="H148" s="108"/>
      <c r="I148" s="108"/>
    </row>
    <row r="162" spans="1:9" x14ac:dyDescent="0.5">
      <c r="A162" s="108" t="s">
        <v>65</v>
      </c>
      <c r="B162" s="108"/>
      <c r="C162" s="108"/>
      <c r="D162" s="108"/>
      <c r="F162" s="108" t="s">
        <v>66</v>
      </c>
      <c r="G162" s="108"/>
      <c r="H162" s="108"/>
      <c r="I162" s="108"/>
    </row>
    <row r="163" spans="1:9" x14ac:dyDescent="0.5">
      <c r="A163" s="51"/>
    </row>
  </sheetData>
  <mergeCells count="31">
    <mergeCell ref="A162:D162"/>
    <mergeCell ref="F162:I162"/>
    <mergeCell ref="A129:D129"/>
    <mergeCell ref="F129:I129"/>
    <mergeCell ref="A133:I133"/>
    <mergeCell ref="A147:D147"/>
    <mergeCell ref="F147:I147"/>
    <mergeCell ref="A148:I148"/>
    <mergeCell ref="A114:I114"/>
    <mergeCell ref="A63:D63"/>
    <mergeCell ref="F63:I63"/>
    <mergeCell ref="A66:I66"/>
    <mergeCell ref="A80:D80"/>
    <mergeCell ref="F80:I80"/>
    <mergeCell ref="A81:I81"/>
    <mergeCell ref="A96:D96"/>
    <mergeCell ref="F96:I96"/>
    <mergeCell ref="A99:I99"/>
    <mergeCell ref="A113:D113"/>
    <mergeCell ref="F113:I113"/>
    <mergeCell ref="A34:I34"/>
    <mergeCell ref="A48:D48"/>
    <mergeCell ref="F48:I48"/>
    <mergeCell ref="A49:I49"/>
    <mergeCell ref="B1:F1"/>
    <mergeCell ref="A17:D17"/>
    <mergeCell ref="F17:I17"/>
    <mergeCell ref="A3:I3"/>
    <mergeCell ref="A18:I18"/>
    <mergeCell ref="A32:D32"/>
    <mergeCell ref="F32:I32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6" orientation="portrait" r:id="rId1"/>
  <rowBreaks count="4" manualBreakCount="4">
    <brk id="32" max="9" man="1"/>
    <brk id="65" max="9" man="1"/>
    <brk id="98" max="9" man="1"/>
    <brk id="131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3"/>
  <sheetViews>
    <sheetView view="pageBreakPreview" topLeftCell="A10" zoomScale="85" zoomScaleSheetLayoutView="85" workbookViewId="0">
      <selection activeCell="N11" sqref="N11"/>
    </sheetView>
  </sheetViews>
  <sheetFormatPr defaultColWidth="9" defaultRowHeight="21.95" customHeight="1" x14ac:dyDescent="0.5"/>
  <cols>
    <col min="1" max="1" width="9" style="1"/>
    <col min="2" max="2" width="20.625" style="1" customWidth="1"/>
    <col min="3" max="4" width="25.625" style="1" customWidth="1"/>
    <col min="5" max="16384" width="9" style="1"/>
  </cols>
  <sheetData>
    <row r="1" spans="1:9" ht="21.95" customHeight="1" x14ac:dyDescent="0.55000000000000004">
      <c r="A1" s="69" t="s">
        <v>31</v>
      </c>
      <c r="B1" s="111" t="str">
        <f>ข้อมูลทั่วไป!D5</f>
        <v>โรงพยาบาล xxxxxxxxxx</v>
      </c>
      <c r="C1" s="111"/>
    </row>
    <row r="2" spans="1:9" ht="21.95" customHeight="1" x14ac:dyDescent="0.55000000000000004">
      <c r="A2" s="69" t="s">
        <v>94</v>
      </c>
      <c r="B2" s="71"/>
      <c r="C2" s="71"/>
    </row>
    <row r="3" spans="1:9" ht="16.5" customHeight="1" x14ac:dyDescent="0.5"/>
    <row r="4" spans="1:9" ht="21.95" customHeight="1" x14ac:dyDescent="0.5">
      <c r="A4" s="109" t="s">
        <v>1</v>
      </c>
      <c r="B4" s="110" t="s">
        <v>0</v>
      </c>
      <c r="C4" s="15" t="s">
        <v>34</v>
      </c>
      <c r="D4" s="15" t="s">
        <v>35</v>
      </c>
      <c r="E4" s="2"/>
      <c r="F4" s="2"/>
      <c r="G4" s="2"/>
      <c r="H4" s="2"/>
      <c r="I4" s="2"/>
    </row>
    <row r="5" spans="1:9" ht="21.95" customHeight="1" x14ac:dyDescent="0.5">
      <c r="A5" s="109"/>
      <c r="B5" s="110"/>
      <c r="C5" s="16" t="s">
        <v>33</v>
      </c>
      <c r="D5" s="16" t="s">
        <v>33</v>
      </c>
      <c r="E5" s="2"/>
      <c r="F5" s="2"/>
      <c r="G5" s="2"/>
      <c r="H5" s="2"/>
      <c r="I5" s="2"/>
    </row>
    <row r="6" spans="1:9" ht="21.95" customHeight="1" x14ac:dyDescent="0.5">
      <c r="A6" s="5">
        <v>240332</v>
      </c>
      <c r="B6" s="38"/>
      <c r="C6" s="38"/>
      <c r="D6" s="38"/>
    </row>
    <row r="7" spans="1:9" ht="21.95" customHeight="1" x14ac:dyDescent="0.5">
      <c r="A7" s="5">
        <v>240363</v>
      </c>
      <c r="B7" s="38"/>
      <c r="C7" s="38"/>
      <c r="D7" s="38"/>
    </row>
    <row r="8" spans="1:9" ht="21.95" customHeight="1" x14ac:dyDescent="0.5">
      <c r="A8" s="5">
        <v>240391</v>
      </c>
      <c r="B8" s="38"/>
      <c r="C8" s="38"/>
      <c r="D8" s="38"/>
    </row>
    <row r="9" spans="1:9" ht="21.95" customHeight="1" x14ac:dyDescent="0.5">
      <c r="A9" s="5">
        <v>240422</v>
      </c>
      <c r="B9" s="38"/>
      <c r="C9" s="38"/>
      <c r="D9" s="38"/>
    </row>
    <row r="10" spans="1:9" ht="21.95" customHeight="1" x14ac:dyDescent="0.5">
      <c r="A10" s="5">
        <v>240452</v>
      </c>
      <c r="B10" s="38"/>
      <c r="C10" s="38"/>
      <c r="D10" s="38"/>
    </row>
    <row r="11" spans="1:9" ht="21.95" customHeight="1" x14ac:dyDescent="0.5">
      <c r="A11" s="5">
        <v>240483</v>
      </c>
      <c r="B11" s="38"/>
      <c r="C11" s="38"/>
      <c r="D11" s="38"/>
    </row>
    <row r="12" spans="1:9" ht="21.95" customHeight="1" x14ac:dyDescent="0.5">
      <c r="A12" s="5">
        <v>240513</v>
      </c>
      <c r="B12" s="38"/>
      <c r="C12" s="38"/>
      <c r="D12" s="38"/>
    </row>
    <row r="13" spans="1:9" ht="21.95" customHeight="1" x14ac:dyDescent="0.5">
      <c r="A13" s="5">
        <v>240544</v>
      </c>
      <c r="B13" s="38"/>
      <c r="C13" s="38"/>
      <c r="D13" s="38"/>
    </row>
    <row r="14" spans="1:9" ht="21.95" customHeight="1" x14ac:dyDescent="0.5">
      <c r="A14" s="5">
        <v>240575</v>
      </c>
      <c r="B14" s="38"/>
      <c r="C14" s="38"/>
      <c r="D14" s="38"/>
    </row>
    <row r="15" spans="1:9" ht="21.95" customHeight="1" x14ac:dyDescent="0.5">
      <c r="A15" s="5">
        <v>240605</v>
      </c>
      <c r="B15" s="38"/>
      <c r="C15" s="38"/>
      <c r="D15" s="38"/>
    </row>
    <row r="16" spans="1:9" ht="21.95" customHeight="1" x14ac:dyDescent="0.5">
      <c r="A16" s="5">
        <v>240636</v>
      </c>
      <c r="B16" s="38"/>
      <c r="C16" s="38"/>
      <c r="D16" s="38"/>
    </row>
    <row r="17" spans="1:4" ht="21.95" customHeight="1" x14ac:dyDescent="0.5">
      <c r="A17" s="5">
        <v>240666</v>
      </c>
      <c r="B17" s="38"/>
      <c r="C17" s="38"/>
      <c r="D17" s="38"/>
    </row>
    <row r="18" spans="1:4" s="8" customFormat="1" ht="21.95" customHeight="1" x14ac:dyDescent="0.5">
      <c r="A18" s="41" t="s">
        <v>36</v>
      </c>
      <c r="B18" s="42">
        <f>SUM(B6:B17)</f>
        <v>0</v>
      </c>
      <c r="C18" s="42">
        <f t="shared" ref="C18:D18" si="0">SUM(C6:C17)</f>
        <v>0</v>
      </c>
      <c r="D18" s="42">
        <f t="shared" si="0"/>
        <v>0</v>
      </c>
    </row>
    <row r="19" spans="1:4" s="8" customFormat="1" ht="21.95" customHeight="1" x14ac:dyDescent="0.5">
      <c r="A19" s="41" t="s">
        <v>37</v>
      </c>
      <c r="B19" s="42" t="e">
        <f>AVERAGE(B6:B17)</f>
        <v>#DIV/0!</v>
      </c>
      <c r="C19" s="42" t="e">
        <f t="shared" ref="C19:D19" si="1">AVERAGE(C6:C17)</f>
        <v>#DIV/0!</v>
      </c>
      <c r="D19" s="42" t="e">
        <f t="shared" si="1"/>
        <v>#DIV/0!</v>
      </c>
    </row>
    <row r="20" spans="1:4" ht="21.95" customHeight="1" x14ac:dyDescent="0.5">
      <c r="A20" s="5">
        <v>240697</v>
      </c>
      <c r="B20" s="39"/>
      <c r="C20" s="39"/>
      <c r="D20" s="39"/>
    </row>
    <row r="21" spans="1:4" ht="21.95" customHeight="1" x14ac:dyDescent="0.5">
      <c r="A21" s="5">
        <v>240728</v>
      </c>
      <c r="B21" s="38"/>
      <c r="C21" s="38"/>
      <c r="D21" s="38"/>
    </row>
    <row r="22" spans="1:4" ht="21.95" customHeight="1" x14ac:dyDescent="0.5">
      <c r="A22" s="5">
        <v>240756</v>
      </c>
      <c r="B22" s="38"/>
      <c r="C22" s="38"/>
      <c r="D22" s="38"/>
    </row>
    <row r="23" spans="1:4" ht="21.95" customHeight="1" x14ac:dyDescent="0.5">
      <c r="A23" s="5">
        <v>240787</v>
      </c>
      <c r="B23" s="38"/>
      <c r="C23" s="38"/>
      <c r="D23" s="38"/>
    </row>
    <row r="24" spans="1:4" ht="21.95" customHeight="1" x14ac:dyDescent="0.5">
      <c r="A24" s="5">
        <v>240817</v>
      </c>
      <c r="B24" s="38"/>
      <c r="C24" s="38"/>
      <c r="D24" s="38"/>
    </row>
    <row r="25" spans="1:4" ht="21.95" customHeight="1" x14ac:dyDescent="0.5">
      <c r="A25" s="5">
        <v>240848</v>
      </c>
      <c r="B25" s="38"/>
      <c r="C25" s="38"/>
      <c r="D25" s="38"/>
    </row>
    <row r="26" spans="1:4" ht="21.95" customHeight="1" x14ac:dyDescent="0.5">
      <c r="A26" s="5">
        <v>240878</v>
      </c>
      <c r="B26" s="38"/>
      <c r="C26" s="38"/>
      <c r="D26" s="38"/>
    </row>
    <row r="27" spans="1:4" ht="21.95" customHeight="1" x14ac:dyDescent="0.5">
      <c r="A27" s="5">
        <v>240909</v>
      </c>
      <c r="B27" s="38"/>
      <c r="C27" s="38"/>
      <c r="D27" s="38"/>
    </row>
    <row r="28" spans="1:4" ht="21.95" customHeight="1" x14ac:dyDescent="0.5">
      <c r="A28" s="5">
        <v>240940</v>
      </c>
      <c r="B28" s="38"/>
      <c r="C28" s="38"/>
      <c r="D28" s="38"/>
    </row>
    <row r="29" spans="1:4" ht="21.95" customHeight="1" x14ac:dyDescent="0.5">
      <c r="A29" s="5">
        <v>240970</v>
      </c>
      <c r="B29" s="38"/>
      <c r="C29" s="38"/>
      <c r="D29" s="38"/>
    </row>
    <row r="30" spans="1:4" ht="21.95" customHeight="1" x14ac:dyDescent="0.5">
      <c r="A30" s="5">
        <v>241001</v>
      </c>
      <c r="B30" s="38"/>
      <c r="C30" s="38"/>
      <c r="D30" s="38"/>
    </row>
    <row r="31" spans="1:4" ht="21.95" customHeight="1" x14ac:dyDescent="0.5">
      <c r="A31" s="5">
        <v>241031</v>
      </c>
      <c r="B31" s="38"/>
      <c r="C31" s="38"/>
      <c r="D31" s="38"/>
    </row>
    <row r="32" spans="1:4" ht="21.95" customHeight="1" x14ac:dyDescent="0.5">
      <c r="A32" s="41" t="s">
        <v>36</v>
      </c>
      <c r="B32" s="42">
        <f>SUM(B20:B31)</f>
        <v>0</v>
      </c>
      <c r="C32" s="42">
        <f t="shared" ref="C32" si="2">SUM(C20:C31)</f>
        <v>0</v>
      </c>
      <c r="D32" s="42">
        <f t="shared" ref="D32" si="3">SUM(D20:D31)</f>
        <v>0</v>
      </c>
    </row>
    <row r="33" spans="1:4" ht="21.95" customHeight="1" x14ac:dyDescent="0.5">
      <c r="A33" s="41" t="s">
        <v>37</v>
      </c>
      <c r="B33" s="42" t="e">
        <f>AVERAGE(B20:B31)</f>
        <v>#DIV/0!</v>
      </c>
      <c r="C33" s="42" t="e">
        <f t="shared" ref="C33:D33" si="4">AVERAGE(C20:C31)</f>
        <v>#DIV/0!</v>
      </c>
      <c r="D33" s="42" t="e">
        <f t="shared" si="4"/>
        <v>#DIV/0!</v>
      </c>
    </row>
  </sheetData>
  <mergeCells count="3">
    <mergeCell ref="A4:A5"/>
    <mergeCell ref="B4:B5"/>
    <mergeCell ref="B1:C1"/>
  </mergeCells>
  <printOptions horizontalCentered="1"/>
  <pageMargins left="0.70866141732283472" right="0.59055118110236227" top="0.74803149606299213" bottom="0.55118110236220474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4"/>
  <sheetViews>
    <sheetView tabSelected="1" view="pageBreakPreview" zoomScale="80" zoomScaleNormal="80" zoomScaleSheetLayoutView="80" workbookViewId="0">
      <selection activeCell="N11" sqref="N11"/>
    </sheetView>
  </sheetViews>
  <sheetFormatPr defaultColWidth="9" defaultRowHeight="23.25" x14ac:dyDescent="0.55000000000000004"/>
  <cols>
    <col min="1" max="1" width="9.25" style="22" customWidth="1"/>
    <col min="2" max="2" width="38" style="22" customWidth="1"/>
    <col min="3" max="3" width="19.625" style="22" customWidth="1"/>
    <col min="4" max="4" width="18.125" style="22" customWidth="1"/>
    <col min="5" max="5" width="14.25" style="22" customWidth="1"/>
    <col min="6" max="6" width="14.125" style="22" customWidth="1"/>
    <col min="7" max="7" width="12.25" style="22" customWidth="1"/>
    <col min="8" max="16384" width="9" style="22"/>
  </cols>
  <sheetData>
    <row r="1" spans="1:7" ht="24" x14ac:dyDescent="0.55000000000000004">
      <c r="A1" s="69" t="s">
        <v>31</v>
      </c>
      <c r="B1" s="72" t="str">
        <f>ข้อมูลทั่วไป!D5</f>
        <v>โรงพยาบาล xxxxxxxxxx</v>
      </c>
      <c r="C1" s="32"/>
      <c r="D1" s="32"/>
      <c r="F1" s="28"/>
      <c r="G1" s="28"/>
    </row>
    <row r="2" spans="1:7" ht="24.95" customHeight="1" x14ac:dyDescent="0.55000000000000004">
      <c r="A2" s="69" t="s">
        <v>83</v>
      </c>
      <c r="B2" s="71"/>
      <c r="C2" s="29"/>
      <c r="D2" s="29"/>
      <c r="F2" s="29"/>
      <c r="G2" s="29"/>
    </row>
    <row r="3" spans="1:7" ht="24.95" customHeight="1" x14ac:dyDescent="0.55000000000000004"/>
    <row r="4" spans="1:7" ht="24.95" customHeight="1" x14ac:dyDescent="0.55000000000000004">
      <c r="A4" s="115" t="s">
        <v>23</v>
      </c>
      <c r="B4" s="109" t="s">
        <v>16</v>
      </c>
      <c r="C4" s="109" t="s">
        <v>17</v>
      </c>
      <c r="D4" s="109" t="s">
        <v>18</v>
      </c>
      <c r="E4" s="109" t="s">
        <v>19</v>
      </c>
      <c r="F4" s="81" t="s">
        <v>20</v>
      </c>
      <c r="G4" s="81"/>
    </row>
    <row r="5" spans="1:7" ht="24.95" customHeight="1" x14ac:dyDescent="0.55000000000000004">
      <c r="A5" s="116"/>
      <c r="B5" s="109"/>
      <c r="C5" s="109"/>
      <c r="D5" s="109"/>
      <c r="E5" s="109"/>
      <c r="F5" s="12" t="s">
        <v>21</v>
      </c>
      <c r="G5" s="12" t="s">
        <v>22</v>
      </c>
    </row>
    <row r="6" spans="1:7" ht="24.95" customHeight="1" x14ac:dyDescent="0.55000000000000004">
      <c r="A6" s="10"/>
      <c r="B6" s="10"/>
      <c r="C6" s="10"/>
      <c r="D6" s="10"/>
      <c r="E6" s="10"/>
      <c r="F6" s="10"/>
      <c r="G6" s="10"/>
    </row>
    <row r="7" spans="1:7" ht="24.95" customHeight="1" x14ac:dyDescent="0.55000000000000004">
      <c r="A7" s="10"/>
      <c r="B7" s="10"/>
      <c r="C7" s="10"/>
      <c r="D7" s="10"/>
      <c r="E7" s="10"/>
      <c r="F7" s="10"/>
      <c r="G7" s="10"/>
    </row>
    <row r="8" spans="1:7" ht="24.95" customHeight="1" x14ac:dyDescent="0.55000000000000004">
      <c r="A8" s="10"/>
      <c r="B8" s="10"/>
      <c r="C8" s="10"/>
      <c r="D8" s="10"/>
      <c r="E8" s="10"/>
      <c r="F8" s="10"/>
      <c r="G8" s="10"/>
    </row>
    <row r="9" spans="1:7" ht="24.95" customHeight="1" x14ac:dyDescent="0.55000000000000004">
      <c r="A9" s="10"/>
      <c r="B9" s="10"/>
      <c r="C9" s="10"/>
      <c r="D9" s="10"/>
      <c r="E9" s="10"/>
      <c r="F9" s="10"/>
      <c r="G9" s="10"/>
    </row>
    <row r="10" spans="1:7" ht="24.95" customHeight="1" x14ac:dyDescent="0.55000000000000004">
      <c r="A10" s="10"/>
      <c r="B10" s="10"/>
      <c r="C10" s="10"/>
      <c r="D10" s="10"/>
      <c r="E10" s="10"/>
      <c r="F10" s="10"/>
      <c r="G10" s="10"/>
    </row>
    <row r="11" spans="1:7" ht="24.95" customHeight="1" x14ac:dyDescent="0.55000000000000004">
      <c r="A11" s="10"/>
      <c r="B11" s="10"/>
      <c r="C11" s="10"/>
      <c r="D11" s="10"/>
      <c r="E11" s="10"/>
      <c r="F11" s="10"/>
      <c r="G11" s="10"/>
    </row>
    <row r="12" spans="1:7" ht="24.95" customHeight="1" x14ac:dyDescent="0.55000000000000004">
      <c r="A12" s="10"/>
      <c r="B12" s="10"/>
      <c r="C12" s="10"/>
      <c r="D12" s="10"/>
      <c r="E12" s="10"/>
      <c r="F12" s="10"/>
      <c r="G12" s="10"/>
    </row>
    <row r="13" spans="1:7" ht="24.95" customHeight="1" x14ac:dyDescent="0.55000000000000004">
      <c r="A13" s="10"/>
      <c r="B13" s="10"/>
      <c r="C13" s="10"/>
      <c r="D13" s="10"/>
      <c r="E13" s="10"/>
      <c r="F13" s="10"/>
      <c r="G13" s="10"/>
    </row>
    <row r="14" spans="1:7" ht="24.95" customHeight="1" x14ac:dyDescent="0.55000000000000004">
      <c r="A14" s="10"/>
      <c r="B14" s="10"/>
      <c r="C14" s="10"/>
      <c r="D14" s="10"/>
      <c r="E14" s="10"/>
      <c r="F14" s="10"/>
      <c r="G14" s="10"/>
    </row>
    <row r="15" spans="1:7" ht="24.95" customHeight="1" x14ac:dyDescent="0.55000000000000004">
      <c r="A15" s="10"/>
      <c r="B15" s="10"/>
      <c r="C15" s="10"/>
      <c r="D15" s="10"/>
      <c r="E15" s="10"/>
      <c r="F15" s="10"/>
      <c r="G15" s="10"/>
    </row>
    <row r="16" spans="1:7" ht="24.95" customHeight="1" x14ac:dyDescent="0.55000000000000004">
      <c r="A16" s="10"/>
      <c r="B16" s="10"/>
      <c r="C16" s="10"/>
      <c r="D16" s="10"/>
      <c r="E16" s="10"/>
      <c r="F16" s="10"/>
      <c r="G16" s="10"/>
    </row>
    <row r="17" spans="1:7" ht="24.95" customHeight="1" x14ac:dyDescent="0.55000000000000004">
      <c r="A17" s="10"/>
      <c r="B17" s="10"/>
      <c r="C17" s="10"/>
      <c r="D17" s="10"/>
      <c r="E17" s="10"/>
      <c r="F17" s="10"/>
      <c r="G17" s="10"/>
    </row>
    <row r="18" spans="1:7" s="43" customFormat="1" ht="24.95" customHeight="1" x14ac:dyDescent="0.55000000000000004">
      <c r="A18" s="112" t="s">
        <v>36</v>
      </c>
      <c r="B18" s="113"/>
      <c r="C18" s="113"/>
      <c r="D18" s="114"/>
      <c r="E18" s="40">
        <f>SUM(E6:E17)</f>
        <v>0</v>
      </c>
      <c r="F18" s="44"/>
      <c r="G18" s="40">
        <f>SUM(G6:G17)</f>
        <v>0</v>
      </c>
    </row>
    <row r="19" spans="1:7" ht="24" x14ac:dyDescent="0.55000000000000004">
      <c r="B19" s="65" t="s">
        <v>114</v>
      </c>
      <c r="C19" s="65"/>
      <c r="D19" s="65"/>
      <c r="E19" s="65"/>
      <c r="F19" s="65"/>
      <c r="G19" s="65"/>
    </row>
    <row r="20" spans="1:7" ht="24" x14ac:dyDescent="0.55000000000000004">
      <c r="A20" s="65" t="s">
        <v>115</v>
      </c>
      <c r="C20" s="65"/>
      <c r="D20" s="65"/>
      <c r="E20" s="65"/>
      <c r="F20" s="65"/>
      <c r="G20" s="65"/>
    </row>
    <row r="21" spans="1:7" ht="24" x14ac:dyDescent="0.55000000000000004">
      <c r="B21" s="65"/>
      <c r="C21" s="65"/>
      <c r="E21" s="65" t="s">
        <v>79</v>
      </c>
      <c r="F21" s="65"/>
      <c r="G21" s="65"/>
    </row>
    <row r="22" spans="1:7" ht="24" x14ac:dyDescent="0.55000000000000004">
      <c r="E22" s="65" t="s">
        <v>80</v>
      </c>
      <c r="F22" s="65"/>
      <c r="G22" s="65"/>
    </row>
    <row r="23" spans="1:7" ht="24" x14ac:dyDescent="0.55000000000000004">
      <c r="E23" s="65" t="s">
        <v>81</v>
      </c>
      <c r="F23" s="65"/>
      <c r="G23" s="65"/>
    </row>
    <row r="24" spans="1:7" ht="24" x14ac:dyDescent="0.55000000000000004">
      <c r="E24" s="65" t="s">
        <v>82</v>
      </c>
      <c r="F24" s="65"/>
      <c r="G24" s="65"/>
    </row>
  </sheetData>
  <mergeCells count="7">
    <mergeCell ref="A18:D18"/>
    <mergeCell ref="A4:A5"/>
    <mergeCell ref="F4:G4"/>
    <mergeCell ref="B4:B5"/>
    <mergeCell ref="C4:C5"/>
    <mergeCell ref="D4:D5"/>
    <mergeCell ref="E4:E5"/>
  </mergeCells>
  <pageMargins left="0.70866141732283472" right="0.59055118110236227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หน้าปก</vt:lpstr>
      <vt:lpstr>ข้อมูลทั่วไป</vt:lpstr>
      <vt:lpstr>พื้นที่ใช้สอยปี 58-59</vt:lpstr>
      <vt:lpstr>กรอบอาคาร</vt:lpstr>
      <vt:lpstr>การใช้พลังงาน</vt:lpstr>
      <vt:lpstr>แผนอนุรักษ์พลังงาน</vt:lpstr>
      <vt:lpstr>กรอบอาคาร!Print_Area</vt:lpstr>
      <vt:lpstr>การใช้พลังงาน!Print_Area</vt:lpstr>
      <vt:lpstr>ข้อมูลทั่วไป!Print_Area</vt:lpstr>
      <vt:lpstr>แผนอนุรักษ์พลังงาน!Print_Area</vt:lpstr>
      <vt:lpstr>หน้าปก!Print_Area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worawan</dc:creator>
  <cp:lastModifiedBy>PC-141014-14</cp:lastModifiedBy>
  <cp:lastPrinted>2016-09-26T04:43:17Z</cp:lastPrinted>
  <dcterms:created xsi:type="dcterms:W3CDTF">2012-11-06T09:28:00Z</dcterms:created>
  <dcterms:modified xsi:type="dcterms:W3CDTF">2016-09-26T05:08:19Z</dcterms:modified>
</cp:coreProperties>
</file>