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480" windowHeight="7485" tabRatio="711" activeTab="4"/>
  </bookViews>
  <sheets>
    <sheet name="หน้าปก" sheetId="8" r:id="rId1"/>
    <sheet name="ข้อมูลทั่วไป" sheetId="6" r:id="rId2"/>
    <sheet name="ลักษณะการใช้พ.ท." sheetId="15" r:id="rId3"/>
    <sheet name="กรอบอาคาร" sheetId="9" r:id="rId4"/>
    <sheet name="การใช้พลังงาน" sheetId="1" r:id="rId5"/>
    <sheet name="แผนอนุรักษ์พลังงาน" sheetId="7" r:id="rId6"/>
  </sheets>
  <definedNames>
    <definedName name="_xlnm.Print_Area" localSheetId="3">กรอบอาคาร!$A$1:$I$65</definedName>
    <definedName name="_xlnm.Print_Area" localSheetId="4">การใช้พลังงาน!$A$1:$E$34</definedName>
    <definedName name="_xlnm.Print_Area" localSheetId="1">ข้อมูลทั่วไป!$A$1:$I$83</definedName>
    <definedName name="_xlnm.Print_Area" localSheetId="5">แผนอนุรักษ์พลังงาน!$A$1:$G$22</definedName>
    <definedName name="_xlnm.Print_Area" localSheetId="2">ลักษณะการใช้พ.ท.!$A$1:$R$54</definedName>
    <definedName name="_xlnm.Print_Area" localSheetId="0">หน้าปก!$A$1:$I$27</definedName>
  </definedNames>
  <calcPr calcId="144525"/>
</workbook>
</file>

<file path=xl/calcChain.xml><?xml version="1.0" encoding="utf-8"?>
<calcChain xmlns="http://schemas.openxmlformats.org/spreadsheetml/2006/main">
  <c r="H80" i="6" l="1"/>
  <c r="D80" i="6"/>
  <c r="F16" i="7" l="1"/>
  <c r="D32" i="1"/>
  <c r="E32" i="1"/>
  <c r="C31" i="1"/>
  <c r="C32" i="1"/>
  <c r="C18" i="1"/>
  <c r="C17" i="1"/>
  <c r="I80" i="6"/>
  <c r="G80" i="6"/>
  <c r="E80" i="6"/>
  <c r="C80" i="6"/>
  <c r="H39" i="6" l="1"/>
  <c r="F39" i="6"/>
  <c r="G38" i="6"/>
  <c r="F38" i="6"/>
  <c r="G16" i="7" l="1"/>
  <c r="E16" i="7"/>
  <c r="B32" i="1"/>
  <c r="B31" i="1"/>
  <c r="E31" i="1"/>
  <c r="D31" i="1"/>
  <c r="D18" i="1"/>
  <c r="E18" i="1"/>
  <c r="B18" i="1"/>
  <c r="D17" i="1"/>
  <c r="E17" i="1"/>
  <c r="B17" i="1"/>
  <c r="N23" i="6" l="1"/>
</calcChain>
</file>

<file path=xl/sharedStrings.xml><?xml version="1.0" encoding="utf-8"?>
<sst xmlns="http://schemas.openxmlformats.org/spreadsheetml/2006/main" count="320" uniqueCount="150">
  <si>
    <t>พลังงานไฟฟ้า (kWh)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</si>
  <si>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</si>
  <si>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</si>
  <si>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</si>
  <si>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</si>
  <si>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</si>
  <si>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</si>
  <si>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</si>
  <si>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% เปิดใช้งานโดยเฉลี่ย</t>
  </si>
  <si>
    <t>อาคาร 1</t>
  </si>
  <si>
    <t>อาคาร 2</t>
  </si>
  <si>
    <t>อาคาร 3</t>
  </si>
  <si>
    <t>อาคาร 4</t>
  </si>
  <si>
    <t>กรอบอาคารและระบบแสงสว่าง</t>
  </si>
  <si>
    <t>% เปิดใช้งานไฟฟ้าแสงสว่างโดยเฉลี่ย</t>
  </si>
  <si>
    <t xml:space="preserve">การระบายความร้อน </t>
  </si>
  <si>
    <r>
      <t>การใช้ไฟฟ้าแสงสว่างต่อพื้นที่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</si>
  <si>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>ขนาด (kW)</t>
  </si>
  <si>
    <t>มาตรการ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</si>
  <si>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</si>
  <si>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</si>
  <si>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</si>
  <si>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</si>
  <si>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</si>
  <si>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</si>
  <si>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ประเภทอาคาร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</si>
  <si>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</si>
  <si>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</si>
  <si>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</si>
  <si>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</si>
  <si>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</si>
  <si>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</si>
  <si>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</si>
  <si>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</si>
  <si>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</si>
  <si>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</si>
  <si>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</si>
  <si>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</si>
  <si>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</si>
  <si>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</si>
  <si>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</si>
  <si>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</si>
  <si>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</si>
  <si>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</si>
  <si>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</si>
  <si>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</si>
  <si>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</si>
  <si>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</si>
  <si>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</si>
  <si>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</si>
  <si>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</si>
  <si>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</si>
  <si>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t>% ชั่วโมงที่เปิดใช้งานทั้งปี</t>
  </si>
  <si>
    <t>ชม./วัน</t>
  </si>
  <si>
    <t>วัน/ปี</t>
  </si>
  <si>
    <t>ปี 2555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</si>
  <si>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</si>
  <si>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</si>
  <si>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</si>
  <si>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</si>
  <si>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</si>
  <si>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เวลาทำงานของพื้นที่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</si>
  <si>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</si>
  <si>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</si>
  <si>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</si>
  <si>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2. บันได้เลื่อน</t>
  </si>
  <si>
    <t>1. ลิฟท์</t>
  </si>
  <si>
    <t>3. ……….</t>
  </si>
  <si>
    <t>4. ……….</t>
  </si>
  <si>
    <t>5. ……….</t>
  </si>
  <si>
    <t>6. ……….</t>
  </si>
  <si>
    <t>7. ……….</t>
  </si>
  <si>
    <t>8. ……….</t>
  </si>
  <si>
    <t>9. ……….</t>
  </si>
  <si>
    <t>10. ……….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</si>
  <si>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</si>
  <si>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</si>
  <si>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</si>
  <si>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</si>
  <si>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</si>
  <si>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</si>
  <si>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</si>
  <si>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</si>
  <si>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</si>
  <si>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</si>
  <si>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</si>
  <si>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</si>
  <si>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เดือน</t>
  </si>
  <si>
    <t>(หากมีแบบแปลนหรือ drawing สามารถแนบมาเพิ่มเติม)</t>
  </si>
  <si>
    <t xml:space="preserve">การใช้เครื่องจักร/อุปกรณ์ไฟฟ้า/อุปกรณ์สำนักงานที่มีนัยสำคัญ </t>
  </si>
  <si>
    <r>
      <t>หมายเหตุ</t>
    </r>
    <r>
      <rPr>
        <sz val="13"/>
        <color theme="1"/>
        <rFont val="TH SarabunPSK"/>
        <family val="2"/>
      </rPr>
      <t xml:space="preserve">  % เปิดใช้งานไฟฟ้าแสงสว่างโดยเฉลี่ย คือ พิจารณาโดยเฉลี่ยระหว่าง % ใช้งานจากจำนวนเครื่องที่มีทั้งหมดคูณกับ</t>
    </r>
  </si>
  <si>
    <t>รายการเครื่องจักร/อุปกรณ์ไฟฟ้าที่ใช้พลังงานไฟฟ้าอย่างมีนัยสำคัญ</t>
  </si>
  <si>
    <t xml:space="preserve">            - หากมีจำนวนเครื่องจักรมากกว่าในตารางสามารถแนบรายการเครื่องจักรได้</t>
  </si>
  <si>
    <r>
      <t>หมายเหตุ</t>
    </r>
    <r>
      <rPr>
        <sz val="13"/>
        <color theme="1"/>
        <rFont val="TH SarabunPSK"/>
        <family val="2"/>
      </rPr>
      <t xml:space="preserve"> - % เปิดใช้งานโดยเฉลี่ย คือ พิจารณาโดยเฉลี่ยระหว่าง % ใช้งานจากจำนวนเครื่องที่มีทั้งหมดคูณกับ % ชั่วโมงที่เปิดใช้งานทั้งปี</t>
    </r>
  </si>
  <si>
    <t xml:space="preserve">            - หากมีหลายอาคารให้ชี้แจงรายการเครื่องจักร/อุปกรณ์ไฟฟ้า/อุปกรณ์สำนักงานที่มีนัยสำคัญแยกแต่ละอาคาร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</si>
  <si>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</si>
  <si>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r>
      <rPr>
        <u/>
        <sz val="13"/>
        <color theme="1"/>
        <rFont val="TH SarabunPSK"/>
        <family val="2"/>
      </rPr>
      <t>หมายเหตุ:</t>
    </r>
    <r>
      <rPr>
        <sz val="13"/>
        <color theme="1"/>
        <rFont val="TH SarabunPSK"/>
        <family val="2"/>
      </rPr>
      <t xml:space="preserve"> ในกรณีมีหลายอาคาร ให้แสดงค่าการใช้พลังงานของอาคารที่จะส่งเข้าประกวด และการใช้พลังงานรวม</t>
    </r>
  </si>
  <si>
    <t xml:space="preserve">               ของทุกอาคารทั้ง 2 ปี โดยสามารถเพิ่มตารางได้ตามความเหมาะสม</t>
  </si>
  <si>
    <t>kWh/ปี</t>
  </si>
  <si>
    <t xml:space="preserve">   พื้นที่    (ตร.ม.)</t>
  </si>
  <si>
    <t xml:space="preserve">   พื้นที่  (ตร.ม.)</t>
  </si>
  <si>
    <t>ห้องพัก</t>
  </si>
  <si>
    <t>จำนวนห้องพักทั้งหมด ...................... ห้อง</t>
  </si>
  <si>
    <r>
      <t xml:space="preserve">3. ภาพวาดกรอบอาคาร </t>
    </r>
    <r>
      <rPr>
        <sz val="14"/>
        <color theme="1"/>
        <rFont val="TH SarabunPSK"/>
        <family val="2"/>
      </rPr>
      <t>โดยระบุขนาดกว้าง-ยาว-สูง ในหน่วยเมตร ของอาคาร</t>
    </r>
    <r>
      <rPr>
        <b/>
        <u/>
        <sz val="14"/>
        <color theme="1"/>
        <rFont val="TH SarabunPSK"/>
        <family val="2"/>
      </rPr>
      <t>ที่ส่งเข้าประกวด</t>
    </r>
    <r>
      <rPr>
        <sz val="14"/>
        <color theme="1"/>
        <rFont val="TH SarabunPSK"/>
        <family val="2"/>
      </rPr>
      <t xml:space="preserve">แต่ละด้าน </t>
    </r>
  </si>
  <si>
    <t>(ห้อง-วัน/เดือน)</t>
  </si>
  <si>
    <t xml:space="preserve">ชั้น 1 </t>
  </si>
  <si>
    <t>ห้องอาหาร</t>
  </si>
  <si>
    <t>ชั้น 2</t>
  </si>
  <si>
    <t>ปี 2556</t>
  </si>
  <si>
    <t>2. ลักษณะการใช้งานพื้นที่แต่ละชั้น ปี 2555 - 2556 (สามารถเพิ่มตารางได้ตามความเหมาะสม)</t>
  </si>
  <si>
    <t>ค่าไฟฟ้า (บาท)</t>
  </si>
  <si>
    <r>
      <t>4. การใช้พลังงานของ</t>
    </r>
    <r>
      <rPr>
        <b/>
        <u/>
        <sz val="14"/>
        <color theme="1"/>
        <rFont val="TH SarabunPSK"/>
        <family val="2"/>
      </rPr>
      <t>อาคารที่ส่งประกวด</t>
    </r>
    <r>
      <rPr>
        <b/>
        <sz val="14"/>
        <color theme="1"/>
        <rFont val="TH SarabunPSK"/>
        <family val="2"/>
      </rPr>
      <t xml:space="preserve"> ปี 2555 - 2556</t>
    </r>
  </si>
  <si>
    <t>5. แผนการอนุรักษ์พลังงานของปี 2557</t>
  </si>
  <si>
    <t>จำนวนห้องจัดเลี้ยง/ห้องประชุมทั้งหมด x  จำนวนวันทั้งหมดใน 1 เดือน</t>
  </si>
  <si>
    <t>ใบสมัครเข้าร่วมโครงการส่งเสริมการปรับปรุง</t>
  </si>
  <si>
    <t>ประสิทธิภาพการใช้พลังงานในอาคาร ระยะที่ 2</t>
  </si>
  <si>
    <t>โรงแรม …………...…………………………</t>
  </si>
  <si>
    <t>โทรสาร .....................................</t>
  </si>
  <si>
    <t>อาคาร 1 …......</t>
  </si>
  <si>
    <t>อาคาร 2 ………………</t>
  </si>
  <si>
    <t>อาคาร 1 ………....</t>
  </si>
  <si>
    <t>อาคาร 2 ……………......</t>
  </si>
  <si>
    <t xml:space="preserve">หมายเหตุ: หากในชั้นนั้นไม่มีการใช้พื้นที่เพื่อกิจกรรมตามที่ระบุก็ไม่ต้องกรอกข้อมูลในช่องนั้น </t>
  </si>
  <si>
    <t xml:space="preserve">ห้องพักที่จำหน่ายได้ต่อเดือน    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</si>
  <si>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</si>
  <si>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ขอรับรองว่าข้อมูลทั้งหมดเป็นความจริง  และทางอาคารมีความตั้งใจที่จะเข้ารับการคัดเลือกเป็นอาคารประสิทธิภาพการใช้พลังงานสูง กฟน. กับโครงการส่งเสริมการปรับปรุง</t>
  </si>
  <si>
    <t xml:space="preserve">         (                                                )</t>
  </si>
  <si>
    <t>ลงชื่อ  .....................................................................</t>
  </si>
  <si>
    <t>ตำแหน่ง ..................................................................</t>
  </si>
  <si>
    <t>วันที่     ....................................................................</t>
  </si>
  <si>
    <t xml:space="preserve">โทรศัพท์ ................................... </t>
  </si>
  <si>
    <t>รหัสไปรษณีย์ ...........................</t>
  </si>
  <si>
    <t>จำนวนห้องจัดเลี้ยงทั้งหมด ...................... ห้อง</t>
  </si>
  <si>
    <t>จำนวนห้องประชุมทั้งหมด ...................... ห้อง</t>
  </si>
  <si>
    <t>% การใช้งานห้องจัดเลี้ยง ห้องประชุม และ ห้องพักที่จำหน่ายได้ต่อเดือน ปี 2555 - 2556</t>
  </si>
  <si>
    <t>% การใช้งานห้องจัดเลี้ยง</t>
  </si>
  <si>
    <t>% การใช้งานห้องประชุม</t>
  </si>
  <si>
    <r>
      <t xml:space="preserve">หมายเหตุ: </t>
    </r>
    <r>
      <rPr>
        <sz val="13"/>
        <color theme="1"/>
        <rFont val="TH SarabunPSK"/>
        <family val="2"/>
      </rPr>
      <t xml:space="preserve">% การใช้งานห้องจัดเลี้ยง ห้องประชุม พิจารณาจาก </t>
    </r>
  </si>
  <si>
    <t>Lobby, lounge, coffee shop</t>
  </si>
  <si>
    <t>ห้องจัดเลี้ยง</t>
  </si>
  <si>
    <t>ห้องประชุม</t>
  </si>
  <si>
    <t>Spa &amp; Recreation</t>
  </si>
  <si>
    <t>อื่นๆ…....ระบุ……...</t>
  </si>
  <si>
    <t>ชั้น ...…</t>
  </si>
  <si>
    <r>
      <t xml:space="preserve">โรงแรมของท่านมีระบบ pre-cool หรือไม่ (อธิบาย) </t>
    </r>
    <r>
      <rPr>
        <sz val="14"/>
        <color theme="1"/>
        <rFont val="TH SarabunPSK"/>
        <family val="2"/>
      </rPr>
      <t>.........................................................................................................................................</t>
    </r>
  </si>
  <si>
    <t>.................................................................................................................................................................................................................................</t>
  </si>
  <si>
    <t>จำนวนห้องจัดเลี้ยง/ห้องประชุมที่จำหน่ายได้ x จำนวนวันที่ห้องจัดเลี้ยง/ห้องประชุมจำหน่ายได้</t>
  </si>
  <si>
    <t>ห้องอาหาร (Restaurant)</t>
  </si>
  <si>
    <t>ห้องประชุม (Meeting)</t>
  </si>
  <si>
    <t>ห้องจัดเลี้ยง (Banquet)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</si>
</sst>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ดดดด\ yyyy"/>
  </numFmts>
  <fonts count="2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i/>
      <sz val="14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8"/>
      <color rgb="FF000000"/>
      <name val="Tahoma"/>
      <family val="2"/>
    </font>
    <font>
      <b/>
      <sz val="13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1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2" fillId="0" borderId="1" xfId="0" applyFont="1" applyBorder="1" applyAlignment="1">
      <alignment horizontal="center"/>
    </xf>
    <xf numFmtId="0" fontId="15" fillId="0" borderId="0" xfId="2" applyFont="1"/>
    <xf numFmtId="0" fontId="16" fillId="0" borderId="10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1" xfId="2" applyFont="1" applyBorder="1" applyAlignment="1">
      <alignment vertical="top"/>
    </xf>
    <xf numFmtId="0" fontId="16" fillId="0" borderId="12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7" fillId="0" borderId="0" xfId="0" applyFont="1"/>
    <xf numFmtId="0" fontId="2" fillId="0" borderId="0" xfId="0" applyFont="1"/>
    <xf numFmtId="0" fontId="20" fillId="0" borderId="0" xfId="0" applyFont="1"/>
    <xf numFmtId="0" fontId="19" fillId="0" borderId="0" xfId="0" applyFont="1"/>
    <xf numFmtId="0" fontId="18" fillId="0" borderId="0" xfId="0" applyFont="1" applyAlignment="1"/>
    <xf numFmtId="0" fontId="2" fillId="2" borderId="1" xfId="0" applyFont="1" applyFill="1" applyBorder="1" applyAlignment="1">
      <alignment horizontal="center" shrinkToFi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3" fillId="0" borderId="0" xfId="0" applyFont="1"/>
    <xf numFmtId="0" fontId="24" fillId="6" borderId="15" xfId="0" applyFont="1" applyFill="1" applyBorder="1" applyAlignment="1">
      <alignment horizontal="center"/>
    </xf>
    <xf numFmtId="0" fontId="24" fillId="6" borderId="16" xfId="0" applyFont="1" applyFill="1" applyBorder="1" applyAlignment="1">
      <alignment horizontal="center"/>
    </xf>
    <xf numFmtId="0" fontId="2" fillId="0" borderId="0" xfId="0" applyFont="1"/>
    <xf numFmtId="0" fontId="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0" xfId="0" applyFont="1" applyAlignment="1"/>
    <xf numFmtId="2" fontId="2" fillId="0" borderId="0" xfId="0" applyNumberFormat="1" applyFont="1" applyAlignment="1">
      <alignment horizontal="center"/>
    </xf>
    <xf numFmtId="0" fontId="24" fillId="6" borderId="2" xfId="0" applyFont="1" applyFill="1" applyBorder="1" applyAlignment="1">
      <alignment horizontal="center"/>
    </xf>
    <xf numFmtId="0" fontId="24" fillId="6" borderId="40" xfId="0" applyFont="1" applyFill="1" applyBorder="1" applyAlignment="1">
      <alignment horizontal="center"/>
    </xf>
    <xf numFmtId="0" fontId="2" fillId="10" borderId="3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1" xfId="0" applyFont="1" applyBorder="1"/>
    <xf numFmtId="0" fontId="1" fillId="0" borderId="16" xfId="0" applyFont="1" applyBorder="1"/>
    <xf numFmtId="0" fontId="1" fillId="0" borderId="26" xfId="0" applyFont="1" applyBorder="1"/>
    <xf numFmtId="0" fontId="20" fillId="0" borderId="0" xfId="0" applyFont="1" applyAlignment="1">
      <alignment horizontal="center"/>
    </xf>
    <xf numFmtId="0" fontId="1" fillId="11" borderId="0" xfId="0" applyFont="1" applyFill="1"/>
    <xf numFmtId="0" fontId="24" fillId="11" borderId="1" xfId="0" applyFont="1" applyFill="1" applyBorder="1" applyAlignment="1">
      <alignment horizontal="center"/>
    </xf>
    <xf numFmtId="0" fontId="24" fillId="11" borderId="21" xfId="0" applyFont="1" applyFill="1" applyBorder="1" applyAlignment="1">
      <alignment horizontal="center"/>
    </xf>
    <xf numFmtId="0" fontId="24" fillId="11" borderId="15" xfId="0" applyFont="1" applyFill="1" applyBorder="1" applyAlignment="1">
      <alignment horizontal="center"/>
    </xf>
    <xf numFmtId="0" fontId="24" fillId="11" borderId="16" xfId="0" applyFont="1" applyFill="1" applyBorder="1" applyAlignment="1">
      <alignment horizontal="center"/>
    </xf>
    <xf numFmtId="0" fontId="24" fillId="11" borderId="18" xfId="0" applyFont="1" applyFill="1" applyBorder="1" applyAlignment="1">
      <alignment horizontal="center"/>
    </xf>
    <xf numFmtId="0" fontId="24" fillId="11" borderId="19" xfId="0" applyFont="1" applyFill="1" applyBorder="1" applyAlignment="1">
      <alignment horizontal="center"/>
    </xf>
    <xf numFmtId="0" fontId="24" fillId="6" borderId="27" xfId="0" applyFont="1" applyFill="1" applyBorder="1" applyAlignment="1">
      <alignment horizontal="center"/>
    </xf>
    <xf numFmtId="0" fontId="24" fillId="11" borderId="34" xfId="0" applyFont="1" applyFill="1" applyBorder="1" applyAlignment="1">
      <alignment horizontal="center" vertical="center" wrapText="1"/>
    </xf>
    <xf numFmtId="0" fontId="24" fillId="11" borderId="6" xfId="0" applyFont="1" applyFill="1" applyBorder="1" applyAlignment="1">
      <alignment horizontal="center" vertical="center" wrapText="1"/>
    </xf>
    <xf numFmtId="0" fontId="24" fillId="11" borderId="33" xfId="0" applyFont="1" applyFill="1" applyBorder="1" applyAlignment="1">
      <alignment horizontal="center" vertical="center" wrapText="1"/>
    </xf>
    <xf numFmtId="0" fontId="24" fillId="11" borderId="41" xfId="0" applyFont="1" applyFill="1" applyBorder="1" applyAlignment="1">
      <alignment horizontal="center"/>
    </xf>
    <xf numFmtId="0" fontId="24" fillId="11" borderId="5" xfId="0" applyFont="1" applyFill="1" applyBorder="1" applyAlignment="1">
      <alignment horizontal="center"/>
    </xf>
    <xf numFmtId="0" fontId="24" fillId="11" borderId="27" xfId="0" applyFont="1" applyFill="1" applyBorder="1" applyAlignment="1">
      <alignment horizontal="center"/>
    </xf>
    <xf numFmtId="0" fontId="24" fillId="11" borderId="17" xfId="0" applyFont="1" applyFill="1" applyBorder="1" applyAlignment="1">
      <alignment horizontal="center" vertical="center" wrapText="1"/>
    </xf>
    <xf numFmtId="0" fontId="24" fillId="11" borderId="20" xfId="0" applyFont="1" applyFill="1" applyBorder="1" applyAlignment="1">
      <alignment horizontal="center" vertical="center" wrapText="1"/>
    </xf>
    <xf numFmtId="0" fontId="24" fillId="11" borderId="2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26" fillId="0" borderId="0" xfId="0" applyFont="1"/>
    <xf numFmtId="0" fontId="22" fillId="0" borderId="32" xfId="0" applyFont="1" applyBorder="1" applyAlignment="1"/>
    <xf numFmtId="0" fontId="22" fillId="0" borderId="32" xfId="0" applyFont="1" applyBorder="1"/>
    <xf numFmtId="0" fontId="26" fillId="6" borderId="30" xfId="0" applyFont="1" applyFill="1" applyBorder="1" applyAlignment="1">
      <alignment horizontal="center" vertical="top" wrapText="1"/>
    </xf>
    <xf numFmtId="0" fontId="26" fillId="6" borderId="26" xfId="0" applyFont="1" applyFill="1" applyBorder="1" applyAlignment="1">
      <alignment horizontal="center" vertical="top" wrapText="1"/>
    </xf>
    <xf numFmtId="0" fontId="2" fillId="0" borderId="0" xfId="0" applyFont="1"/>
    <xf numFmtId="0" fontId="26" fillId="6" borderId="29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26" fillId="6" borderId="29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2" fillId="6" borderId="31" xfId="0" applyFont="1" applyFill="1" applyBorder="1" applyAlignment="1">
      <alignment horizontal="center" vertical="top"/>
    </xf>
    <xf numFmtId="0" fontId="2" fillId="6" borderId="45" xfId="0" applyFont="1" applyFill="1" applyBorder="1" applyAlignment="1">
      <alignment horizontal="center" vertical="top"/>
    </xf>
    <xf numFmtId="0" fontId="22" fillId="0" borderId="4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/>
    <xf numFmtId="0" fontId="15" fillId="0" borderId="13" xfId="2" applyFont="1" applyBorder="1" applyAlignment="1">
      <alignment horizontal="left" vertical="top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1" fillId="0" borderId="1" xfId="0" applyFont="1" applyBorder="1" applyAlignment="1">
      <alignment horizontal="left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/>
    <xf numFmtId="0" fontId="2" fillId="3" borderId="1" xfId="0" applyFont="1" applyFill="1" applyBorder="1" applyAlignment="1">
      <alignment horizontal="center"/>
    </xf>
    <xf numFmtId="0" fontId="23" fillId="11" borderId="41" xfId="0" applyFont="1" applyFill="1" applyBorder="1" applyAlignment="1">
      <alignment horizontal="left" vertical="center"/>
    </xf>
    <xf numFmtId="0" fontId="23" fillId="11" borderId="42" xfId="0" applyFont="1" applyFill="1" applyBorder="1" applyAlignment="1">
      <alignment horizontal="left" vertical="center"/>
    </xf>
    <xf numFmtId="0" fontId="19" fillId="11" borderId="31" xfId="0" applyFont="1" applyFill="1" applyBorder="1" applyAlignment="1">
      <alignment horizontal="center" vertical="center"/>
    </xf>
    <xf numFmtId="0" fontId="19" fillId="11" borderId="28" xfId="0" applyFont="1" applyFill="1" applyBorder="1" applyAlignment="1">
      <alignment horizontal="center" vertical="center"/>
    </xf>
    <xf numFmtId="0" fontId="19" fillId="11" borderId="14" xfId="0" applyFont="1" applyFill="1" applyBorder="1" applyAlignment="1">
      <alignment horizontal="center" vertical="center"/>
    </xf>
    <xf numFmtId="0" fontId="23" fillId="11" borderId="5" xfId="0" applyFont="1" applyFill="1" applyBorder="1" applyAlignment="1">
      <alignment horizontal="left" vertical="center"/>
    </xf>
    <xf numFmtId="0" fontId="23" fillId="11" borderId="43" xfId="0" applyFont="1" applyFill="1" applyBorder="1" applyAlignment="1">
      <alignment horizontal="left" vertical="center"/>
    </xf>
    <xf numFmtId="0" fontId="23" fillId="11" borderId="27" xfId="0" applyFont="1" applyFill="1" applyBorder="1" applyAlignment="1">
      <alignment horizontal="left" vertical="center"/>
    </xf>
    <xf numFmtId="0" fontId="23" fillId="11" borderId="44" xfId="0" applyFont="1" applyFill="1" applyBorder="1" applyAlignment="1">
      <alignment horizontal="left" vertical="center"/>
    </xf>
    <xf numFmtId="0" fontId="19" fillId="6" borderId="17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19" fillId="6" borderId="41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center" vertical="center"/>
    </xf>
    <xf numFmtId="0" fontId="19" fillId="6" borderId="22" xfId="0" applyFont="1" applyFill="1" applyBorder="1" applyAlignment="1">
      <alignment horizontal="center" vertical="center"/>
    </xf>
    <xf numFmtId="0" fontId="19" fillId="6" borderId="15" xfId="0" applyFont="1" applyFill="1" applyBorder="1" applyAlignment="1">
      <alignment horizontal="center" vertical="center"/>
    </xf>
    <xf numFmtId="0" fontId="19" fillId="6" borderId="27" xfId="0" applyFont="1" applyFill="1" applyBorder="1" applyAlignment="1">
      <alignment horizontal="center" vertical="center"/>
    </xf>
    <xf numFmtId="0" fontId="24" fillId="6" borderId="17" xfId="0" applyFont="1" applyFill="1" applyBorder="1" applyAlignment="1">
      <alignment horizontal="center"/>
    </xf>
    <xf numFmtId="0" fontId="24" fillId="6" borderId="18" xfId="0" applyFont="1" applyFill="1" applyBorder="1" applyAlignment="1">
      <alignment horizontal="center"/>
    </xf>
    <xf numFmtId="0" fontId="24" fillId="6" borderId="19" xfId="0" applyFont="1" applyFill="1" applyBorder="1" applyAlignment="1">
      <alignment horizontal="center"/>
    </xf>
    <xf numFmtId="0" fontId="24" fillId="6" borderId="34" xfId="0" applyFont="1" applyFill="1" applyBorder="1" applyAlignment="1">
      <alignment horizontal="center"/>
    </xf>
    <xf numFmtId="0" fontId="24" fillId="6" borderId="41" xfId="0" applyFont="1" applyFill="1" applyBorder="1" applyAlignment="1">
      <alignment horizontal="center"/>
    </xf>
    <xf numFmtId="0" fontId="19" fillId="6" borderId="19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/>
    </xf>
    <xf numFmtId="0" fontId="19" fillId="6" borderId="16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/>
    </xf>
    <xf numFmtId="0" fontId="2" fillId="8" borderId="24" xfId="0" applyFont="1" applyFill="1" applyBorder="1" applyAlignment="1">
      <alignment horizontal="center"/>
    </xf>
    <xf numFmtId="0" fontId="2" fillId="8" borderId="25" xfId="0" applyFont="1" applyFill="1" applyBorder="1" applyAlignment="1">
      <alignment horizontal="center"/>
    </xf>
    <xf numFmtId="0" fontId="24" fillId="6" borderId="20" xfId="0" applyFont="1" applyFill="1" applyBorder="1" applyAlignment="1">
      <alignment horizontal="center" vertical="center" wrapText="1"/>
    </xf>
    <xf numFmtId="0" fontId="24" fillId="6" borderId="22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6" xfId="0" applyFont="1" applyFill="1" applyBorder="1" applyAlignment="1">
      <alignment horizontal="center" vertical="center" wrapText="1"/>
    </xf>
    <xf numFmtId="0" fontId="24" fillId="6" borderId="35" xfId="0" applyFont="1" applyFill="1" applyBorder="1" applyAlignment="1">
      <alignment horizontal="center" vertical="center" wrapText="1"/>
    </xf>
    <xf numFmtId="0" fontId="19" fillId="6" borderId="34" xfId="0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center" vertical="center"/>
    </xf>
    <xf numFmtId="0" fontId="19" fillId="6" borderId="35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/>
    </xf>
    <xf numFmtId="0" fontId="24" fillId="6" borderId="33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shrinkToFit="1"/>
    </xf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9" borderId="36" xfId="0" applyFont="1" applyFill="1" applyBorder="1" applyAlignment="1">
      <alignment horizontal="center"/>
    </xf>
    <xf numFmtId="0" fontId="2" fillId="9" borderId="47" xfId="0" applyFont="1" applyFill="1" applyBorder="1" applyAlignment="1">
      <alignment horizontal="center"/>
    </xf>
    <xf numFmtId="0" fontId="2" fillId="9" borderId="48" xfId="0" applyFont="1" applyFill="1" applyBorder="1" applyAlignment="1">
      <alignment horizontal="center"/>
    </xf>
    <xf numFmtId="0" fontId="2" fillId="7" borderId="36" xfId="0" applyFont="1" applyFill="1" applyBorder="1" applyAlignment="1">
      <alignment horizontal="center"/>
    </xf>
    <xf numFmtId="0" fontId="2" fillId="7" borderId="47" xfId="0" applyFont="1" applyFill="1" applyBorder="1" applyAlignment="1">
      <alignment horizontal="center"/>
    </xf>
    <xf numFmtId="0" fontId="2" fillId="7" borderId="48" xfId="0" applyFont="1" applyFill="1" applyBorder="1" applyAlignment="1">
      <alignment horizontal="center"/>
    </xf>
    <xf numFmtId="0" fontId="23" fillId="11" borderId="5" xfId="0" applyFont="1" applyFill="1" applyBorder="1" applyAlignment="1">
      <alignment horizontal="left" vertical="top" wrapText="1"/>
    </xf>
    <xf numFmtId="0" fontId="23" fillId="11" borderId="43" xfId="0" applyFont="1" applyFill="1" applyBorder="1" applyAlignment="1">
      <alignment horizontal="left" vertical="top" wrapText="1"/>
    </xf>
    <xf numFmtId="0" fontId="23" fillId="11" borderId="8" xfId="0" applyFont="1" applyFill="1" applyBorder="1" applyAlignment="1">
      <alignment horizontal="left" vertical="center"/>
    </xf>
    <xf numFmtId="0" fontId="23" fillId="11" borderId="49" xfId="0" applyFont="1" applyFill="1" applyBorder="1" applyAlignment="1">
      <alignment horizontal="left" vertical="center"/>
    </xf>
    <xf numFmtId="0" fontId="24" fillId="11" borderId="35" xfId="0" applyFont="1" applyFill="1" applyBorder="1" applyAlignment="1">
      <alignment horizontal="center" vertical="center" wrapText="1"/>
    </xf>
    <xf numFmtId="0" fontId="24" fillId="11" borderId="2" xfId="0" applyFont="1" applyFill="1" applyBorder="1" applyAlignment="1">
      <alignment horizontal="center"/>
    </xf>
    <xf numFmtId="0" fontId="24" fillId="11" borderId="8" xfId="0" applyFont="1" applyFill="1" applyBorder="1" applyAlignment="1">
      <alignment horizontal="center"/>
    </xf>
    <xf numFmtId="0" fontId="24" fillId="11" borderId="50" xfId="0" applyFont="1" applyFill="1" applyBorder="1" applyAlignment="1">
      <alignment horizontal="center" vertical="center" wrapText="1"/>
    </xf>
    <xf numFmtId="0" fontId="24" fillId="11" borderId="40" xfId="0" applyFont="1" applyFill="1" applyBorder="1" applyAlignment="1">
      <alignment horizontal="center"/>
    </xf>
    <xf numFmtId="0" fontId="2" fillId="7" borderId="23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/>
    </xf>
    <xf numFmtId="0" fontId="21" fillId="0" borderId="0" xfId="0" applyFont="1" applyAlignment="1">
      <alignment vertical="top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colors>
    <mruColors>
      <color rgb="FF99FFCC"/>
      <color rgb="FF99FF99"/>
      <color rgb="FFFFCC99"/>
      <color rgb="FFFFCC66"/>
      <color rgb="FF66FF99"/>
      <color rgb="FF66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119066</xdr:rowOff>
    </xdr:from>
    <xdr:to>
      <xdr:col>8</xdr:col>
      <xdr:colOff>154778</xdr:colOff>
      <xdr:row>20</xdr:row>
      <xdr:rowOff>83342</xdr:rowOff>
    </xdr:to>
    <xdr:sp macro="" textlink="">
      <xdr:nvSpPr>
        <xdr:cNvPr id="3" name="TextBox 2"/>
        <xdr:cNvSpPr txBox="1"/>
      </xdr:nvSpPr>
      <xdr:spPr>
        <a:xfrm>
          <a:off x="500059" y="2631285"/>
          <a:ext cx="5179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742949</xdr:colOff>
          <xdr:row>2</xdr:row>
          <xdr:rowOff>38099</xdr:rowOff>
        </xdr:from>
        <xdr:to>
          <xdr:col>4</xdr:col>
          <xdr:colOff>333374</xdr:colOff>
          <xdr:row>2</xdr:row>
          <xdr:rowOff>276224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โรงแรมเพื่อการธุรกิจ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44</xdr:row>
          <xdr:rowOff>38100</xdr:rowOff>
        </xdr:from>
        <xdr:to>
          <xdr:col>3</xdr:col>
          <xdr:colOff>638175</xdr:colOff>
          <xdr:row>44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44</xdr:row>
          <xdr:rowOff>38100</xdr:rowOff>
        </xdr:from>
        <xdr:to>
          <xdr:col>4</xdr:col>
          <xdr:colOff>638175</xdr:colOff>
          <xdr:row>44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44</xdr:row>
          <xdr:rowOff>57150</xdr:rowOff>
        </xdr:from>
        <xdr:to>
          <xdr:col>2</xdr:col>
          <xdr:colOff>609600</xdr:colOff>
          <xdr:row>45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44</xdr:row>
          <xdr:rowOff>28575</xdr:rowOff>
        </xdr:from>
        <xdr:to>
          <xdr:col>1</xdr:col>
          <xdr:colOff>619125</xdr:colOff>
          <xdr:row>44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45</xdr:row>
          <xdr:rowOff>38100</xdr:rowOff>
        </xdr:from>
        <xdr:to>
          <xdr:col>1</xdr:col>
          <xdr:colOff>638175</xdr:colOff>
          <xdr:row>45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28575</xdr:rowOff>
        </xdr:from>
        <xdr:to>
          <xdr:col>2</xdr:col>
          <xdr:colOff>638175</xdr:colOff>
          <xdr:row>45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46</xdr:row>
          <xdr:rowOff>38100</xdr:rowOff>
        </xdr:from>
        <xdr:to>
          <xdr:col>3</xdr:col>
          <xdr:colOff>638175</xdr:colOff>
          <xdr:row>46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46</xdr:row>
          <xdr:rowOff>38100</xdr:rowOff>
        </xdr:from>
        <xdr:to>
          <xdr:col>4</xdr:col>
          <xdr:colOff>638175</xdr:colOff>
          <xdr:row>46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46</xdr:row>
          <xdr:rowOff>57150</xdr:rowOff>
        </xdr:from>
        <xdr:to>
          <xdr:col>2</xdr:col>
          <xdr:colOff>609600</xdr:colOff>
          <xdr:row>47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46</xdr:row>
          <xdr:rowOff>28575</xdr:rowOff>
        </xdr:from>
        <xdr:to>
          <xdr:col>1</xdr:col>
          <xdr:colOff>619125</xdr:colOff>
          <xdr:row>46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47</xdr:row>
          <xdr:rowOff>38100</xdr:rowOff>
        </xdr:from>
        <xdr:to>
          <xdr:col>1</xdr:col>
          <xdr:colOff>638175</xdr:colOff>
          <xdr:row>47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47</xdr:row>
          <xdr:rowOff>28575</xdr:rowOff>
        </xdr:from>
        <xdr:to>
          <xdr:col>2</xdr:col>
          <xdr:colOff>638175</xdr:colOff>
          <xdr:row>47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48</xdr:row>
          <xdr:rowOff>38100</xdr:rowOff>
        </xdr:from>
        <xdr:to>
          <xdr:col>3</xdr:col>
          <xdr:colOff>638175</xdr:colOff>
          <xdr:row>48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48</xdr:row>
          <xdr:rowOff>38100</xdr:rowOff>
        </xdr:from>
        <xdr:to>
          <xdr:col>4</xdr:col>
          <xdr:colOff>638175</xdr:colOff>
          <xdr:row>48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57150</xdr:rowOff>
        </xdr:from>
        <xdr:to>
          <xdr:col>2</xdr:col>
          <xdr:colOff>609600</xdr:colOff>
          <xdr:row>49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48</xdr:row>
          <xdr:rowOff>28575</xdr:rowOff>
        </xdr:from>
        <xdr:to>
          <xdr:col>1</xdr:col>
          <xdr:colOff>619125</xdr:colOff>
          <xdr:row>48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49</xdr:row>
          <xdr:rowOff>38100</xdr:rowOff>
        </xdr:from>
        <xdr:to>
          <xdr:col>1</xdr:col>
          <xdr:colOff>638175</xdr:colOff>
          <xdr:row>49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28575</xdr:rowOff>
        </xdr:from>
        <xdr:to>
          <xdr:col>2</xdr:col>
          <xdr:colOff>638175</xdr:colOff>
          <xdr:row>49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50</xdr:row>
          <xdr:rowOff>38100</xdr:rowOff>
        </xdr:from>
        <xdr:to>
          <xdr:col>3</xdr:col>
          <xdr:colOff>638175</xdr:colOff>
          <xdr:row>50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50</xdr:row>
          <xdr:rowOff>38100</xdr:rowOff>
        </xdr:from>
        <xdr:to>
          <xdr:col>4</xdr:col>
          <xdr:colOff>638175</xdr:colOff>
          <xdr:row>50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50</xdr:row>
          <xdr:rowOff>57150</xdr:rowOff>
        </xdr:from>
        <xdr:to>
          <xdr:col>2</xdr:col>
          <xdr:colOff>609600</xdr:colOff>
          <xdr:row>51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50</xdr:row>
          <xdr:rowOff>28575</xdr:rowOff>
        </xdr:from>
        <xdr:to>
          <xdr:col>1</xdr:col>
          <xdr:colOff>619125</xdr:colOff>
          <xdr:row>50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38100</xdr:rowOff>
        </xdr:from>
        <xdr:to>
          <xdr:col>1</xdr:col>
          <xdr:colOff>638175</xdr:colOff>
          <xdr:row>51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51</xdr:row>
          <xdr:rowOff>28575</xdr:rowOff>
        </xdr:from>
        <xdr:to>
          <xdr:col>2</xdr:col>
          <xdr:colOff>638175</xdr:colOff>
          <xdr:row>51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52</xdr:row>
          <xdr:rowOff>38100</xdr:rowOff>
        </xdr:from>
        <xdr:to>
          <xdr:col>3</xdr:col>
          <xdr:colOff>638175</xdr:colOff>
          <xdr:row>52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52</xdr:row>
          <xdr:rowOff>38100</xdr:rowOff>
        </xdr:from>
        <xdr:to>
          <xdr:col>4</xdr:col>
          <xdr:colOff>638175</xdr:colOff>
          <xdr:row>52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52</xdr:row>
          <xdr:rowOff>57150</xdr:rowOff>
        </xdr:from>
        <xdr:to>
          <xdr:col>2</xdr:col>
          <xdr:colOff>609600</xdr:colOff>
          <xdr:row>53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52</xdr:row>
          <xdr:rowOff>28575</xdr:rowOff>
        </xdr:from>
        <xdr:to>
          <xdr:col>1</xdr:col>
          <xdr:colOff>619125</xdr:colOff>
          <xdr:row>52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53</xdr:row>
          <xdr:rowOff>38100</xdr:rowOff>
        </xdr:from>
        <xdr:to>
          <xdr:col>1</xdr:col>
          <xdr:colOff>638175</xdr:colOff>
          <xdr:row>53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53</xdr:row>
          <xdr:rowOff>28575</xdr:rowOff>
        </xdr:from>
        <xdr:to>
          <xdr:col>2</xdr:col>
          <xdr:colOff>638175</xdr:colOff>
          <xdr:row>53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54</xdr:row>
          <xdr:rowOff>38100</xdr:rowOff>
        </xdr:from>
        <xdr:to>
          <xdr:col>3</xdr:col>
          <xdr:colOff>638175</xdr:colOff>
          <xdr:row>54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54</xdr:row>
          <xdr:rowOff>38100</xdr:rowOff>
        </xdr:from>
        <xdr:to>
          <xdr:col>4</xdr:col>
          <xdr:colOff>638175</xdr:colOff>
          <xdr:row>54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54</xdr:row>
          <xdr:rowOff>57150</xdr:rowOff>
        </xdr:from>
        <xdr:to>
          <xdr:col>2</xdr:col>
          <xdr:colOff>609600</xdr:colOff>
          <xdr:row>55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54</xdr:row>
          <xdr:rowOff>28575</xdr:rowOff>
        </xdr:from>
        <xdr:to>
          <xdr:col>1</xdr:col>
          <xdr:colOff>619125</xdr:colOff>
          <xdr:row>54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55</xdr:row>
          <xdr:rowOff>38100</xdr:rowOff>
        </xdr:from>
        <xdr:to>
          <xdr:col>1</xdr:col>
          <xdr:colOff>638175</xdr:colOff>
          <xdr:row>55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55</xdr:row>
          <xdr:rowOff>28575</xdr:rowOff>
        </xdr:from>
        <xdr:to>
          <xdr:col>2</xdr:col>
          <xdr:colOff>638175</xdr:colOff>
          <xdr:row>55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</xdr:row>
          <xdr:rowOff>57150</xdr:rowOff>
        </xdr:from>
        <xdr:to>
          <xdr:col>7</xdr:col>
          <xdr:colOff>200025</xdr:colOff>
          <xdr:row>3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โรงแรมเพื่อการพักผ่อน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view="pageBreakPreview" zoomScale="80" zoomScaleSheetLayoutView="80" workbookViewId="0">
      <selection activeCell="L14" sqref="L14"/>
    </sheetView>
  </sheetViews>
  <sheetFormatPr defaultColWidth="9" defaultRowHeight="24.95" customHeight="1"/>
  <cols>
    <col min="1" max="16384" width="9" style="21"/>
  </cols>
  <sheetData>
    <row r="6" spans="1:9" ht="35.25" customHeight="1">
      <c r="A6" s="123" t="s">
        <v>114</v>
      </c>
      <c r="B6" s="123"/>
      <c r="C6" s="123"/>
      <c r="D6" s="123"/>
      <c r="E6" s="123"/>
      <c r="F6" s="123"/>
      <c r="G6" s="123"/>
      <c r="H6" s="123"/>
      <c r="I6" s="123"/>
    </row>
    <row r="7" spans="1:9" ht="36" customHeight="1">
      <c r="A7" s="123" t="s">
        <v>115</v>
      </c>
      <c r="B7" s="123"/>
      <c r="C7" s="123"/>
      <c r="D7" s="123"/>
      <c r="E7" s="123"/>
      <c r="F7" s="123"/>
      <c r="G7" s="123"/>
      <c r="H7" s="123"/>
      <c r="I7" s="123"/>
    </row>
    <row r="8" spans="1:9" ht="25.5" customHeight="1"/>
    <row r="9" spans="1:9" ht="36">
      <c r="A9" s="124" t="s">
        <v>116</v>
      </c>
      <c r="B9" s="124"/>
      <c r="C9" s="124"/>
      <c r="D9" s="124"/>
      <c r="E9" s="124"/>
      <c r="F9" s="124"/>
      <c r="G9" s="124"/>
      <c r="H9" s="124"/>
      <c r="I9" s="124"/>
    </row>
    <row r="23" spans="1:9" ht="36">
      <c r="A23" s="124" t="s">
        <v>29</v>
      </c>
      <c r="B23" s="124"/>
      <c r="C23" s="124"/>
      <c r="D23" s="124"/>
      <c r="E23" s="124"/>
      <c r="F23" s="124"/>
      <c r="G23" s="124"/>
      <c r="H23" s="124"/>
      <c r="I23" s="124"/>
    </row>
    <row r="24" spans="1:9" ht="36">
      <c r="A24" s="124" t="s">
        <v>30</v>
      </c>
      <c r="B24" s="124"/>
      <c r="C24" s="124"/>
      <c r="D24" s="124"/>
      <c r="E24" s="124"/>
      <c r="F24" s="124"/>
      <c r="G24" s="124"/>
      <c r="H24" s="124"/>
      <c r="I24" s="124"/>
    </row>
    <row r="25" spans="1:9" ht="24.75" customHeight="1">
      <c r="A25" s="29"/>
      <c r="B25" s="29"/>
      <c r="C25" s="29"/>
      <c r="D25" s="29"/>
      <c r="E25" s="29"/>
      <c r="F25" s="29"/>
      <c r="G25" s="29"/>
      <c r="H25" s="29"/>
      <c r="I25" s="29"/>
    </row>
    <row r="26" spans="1:9" ht="33">
      <c r="A26" s="125">
        <v>239783</v>
      </c>
      <c r="B26" s="125"/>
      <c r="C26" s="125"/>
      <c r="D26" s="125"/>
      <c r="E26" s="125"/>
      <c r="F26" s="125"/>
      <c r="G26" s="125"/>
      <c r="H26" s="125"/>
      <c r="I26" s="125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86"/>
  <sheetViews>
    <sheetView view="pageBreakPreview" zoomScaleSheetLayoutView="100" workbookViewId="0">
      <selection activeCell="K63" sqref="K63"/>
    </sheetView>
  </sheetViews>
  <sheetFormatPr defaultColWidth="9" defaultRowHeight="21.95" customHeight="1"/>
  <cols>
    <col min="1" max="1" width="5.42578125" style="1" customWidth="1"/>
    <col min="2" max="2" width="12.140625" style="1" customWidth="1"/>
    <col min="3" max="3" width="11.28515625" style="1" customWidth="1"/>
    <col min="4" max="4" width="12.7109375" style="1" customWidth="1"/>
    <col min="5" max="5" width="13.28515625" style="1" customWidth="1"/>
    <col min="6" max="6" width="11.5703125" style="1" customWidth="1"/>
    <col min="7" max="7" width="12.7109375" style="1" customWidth="1"/>
    <col min="8" max="8" width="11.42578125" style="1" customWidth="1"/>
    <col min="9" max="9" width="13.7109375" style="1" customWidth="1"/>
    <col min="10" max="10" width="9.5703125" style="1" customWidth="1"/>
    <col min="11" max="16384" width="9" style="1"/>
  </cols>
  <sheetData>
    <row r="1" spans="1:10" ht="21.95" customHeight="1">
      <c r="A1" s="4" t="s">
        <v>32</v>
      </c>
    </row>
    <row r="2" spans="1:10" ht="13.5" customHeight="1"/>
    <row r="3" spans="1:10" s="8" customFormat="1" ht="21.95" customHeight="1">
      <c r="A3" s="28">
        <v>1.1000000000000001</v>
      </c>
      <c r="B3" s="4" t="s">
        <v>25</v>
      </c>
      <c r="C3" s="4"/>
      <c r="D3" s="54"/>
      <c r="E3" s="54"/>
      <c r="F3" s="54"/>
      <c r="G3" s="54"/>
    </row>
    <row r="4" spans="1:10" s="8" customFormat="1" ht="14.1" customHeight="1">
      <c r="A4" s="28"/>
      <c r="B4" s="34"/>
      <c r="C4" s="34"/>
    </row>
    <row r="5" spans="1:10" ht="21.95" customHeight="1">
      <c r="A5" s="28">
        <v>1.2</v>
      </c>
      <c r="B5" s="81" t="s">
        <v>2</v>
      </c>
      <c r="C5" s="203"/>
      <c r="D5" s="203"/>
      <c r="E5" s="203"/>
      <c r="F5" s="203"/>
      <c r="G5" s="203"/>
      <c r="H5" s="203"/>
      <c r="J5" s="9"/>
    </row>
    <row r="6" spans="1:10" s="8" customFormat="1" ht="14.1" customHeight="1">
      <c r="A6" s="28"/>
      <c r="B6" s="34"/>
      <c r="C6" s="34"/>
      <c r="D6" s="49"/>
      <c r="E6" s="49"/>
      <c r="F6" s="49"/>
      <c r="G6" s="49"/>
      <c r="H6" s="49"/>
      <c r="I6" s="49"/>
      <c r="J6" s="9"/>
    </row>
    <row r="7" spans="1:10" ht="21.95" customHeight="1">
      <c r="A7" s="28">
        <v>1.3</v>
      </c>
      <c r="B7" s="202" t="s">
        <v>31</v>
      </c>
      <c r="C7" s="204"/>
      <c r="D7" s="204"/>
      <c r="E7" s="204"/>
      <c r="F7" s="204"/>
      <c r="G7" s="204"/>
      <c r="H7" s="204"/>
      <c r="J7" s="9"/>
    </row>
    <row r="8" spans="1:10" s="8" customFormat="1" ht="14.1" customHeight="1">
      <c r="A8" s="28"/>
      <c r="B8" s="36"/>
      <c r="C8" s="36"/>
      <c r="D8" s="48"/>
      <c r="E8" s="48"/>
      <c r="F8" s="48"/>
      <c r="G8" s="48"/>
      <c r="H8" s="48"/>
      <c r="I8" s="48"/>
      <c r="J8" s="9"/>
    </row>
    <row r="9" spans="1:10" ht="21.95" customHeight="1">
      <c r="A9" s="28">
        <v>1.4</v>
      </c>
      <c r="B9" s="140" t="s">
        <v>3</v>
      </c>
      <c r="C9" s="140"/>
      <c r="D9" s="50"/>
      <c r="E9" s="50"/>
      <c r="F9" s="50"/>
      <c r="G9" s="50"/>
      <c r="H9" s="50"/>
      <c r="I9" s="50"/>
      <c r="J9" s="9"/>
    </row>
    <row r="10" spans="1:10" s="8" customFormat="1" ht="21.95" customHeight="1">
      <c r="A10" s="28"/>
      <c r="B10" s="13" t="s">
        <v>38</v>
      </c>
      <c r="C10" s="13" t="s">
        <v>39</v>
      </c>
      <c r="D10" s="45"/>
      <c r="E10" s="45" t="s">
        <v>40</v>
      </c>
      <c r="F10" s="45"/>
      <c r="G10" s="45"/>
      <c r="H10" s="45" t="s">
        <v>41</v>
      </c>
      <c r="I10" s="45"/>
      <c r="J10" s="9"/>
    </row>
    <row r="11" spans="1:10" s="8" customFormat="1" ht="21.95" customHeight="1">
      <c r="A11" s="28"/>
      <c r="B11" s="13" t="s">
        <v>42</v>
      </c>
      <c r="C11" s="13"/>
      <c r="D11" s="45" t="s">
        <v>131</v>
      </c>
      <c r="E11" s="45"/>
      <c r="F11" s="45" t="s">
        <v>130</v>
      </c>
      <c r="G11" s="45"/>
      <c r="H11" s="45" t="s">
        <v>117</v>
      </c>
      <c r="I11" s="45"/>
      <c r="J11" s="9"/>
    </row>
    <row r="12" spans="1:10" s="8" customFormat="1" ht="14.1" customHeight="1">
      <c r="A12" s="28"/>
      <c r="B12" s="13"/>
      <c r="C12" s="13"/>
      <c r="D12" s="45"/>
      <c r="E12" s="45"/>
      <c r="F12" s="45"/>
      <c r="G12" s="45"/>
      <c r="H12" s="45"/>
      <c r="I12" s="45"/>
      <c r="J12" s="9"/>
    </row>
    <row r="13" spans="1:10" s="8" customFormat="1" ht="21.95" customHeight="1">
      <c r="A13" s="28">
        <v>1.5</v>
      </c>
      <c r="B13" s="35" t="s">
        <v>49</v>
      </c>
      <c r="C13" s="13"/>
      <c r="D13" s="45"/>
      <c r="E13" s="45"/>
      <c r="F13" s="45"/>
      <c r="G13" s="45"/>
      <c r="H13" s="45"/>
      <c r="I13" s="45"/>
      <c r="J13" s="9"/>
    </row>
    <row r="14" spans="1:10" s="8" customFormat="1" ht="21.95" customHeight="1">
      <c r="A14" s="28"/>
      <c r="B14" s="13" t="s">
        <v>43</v>
      </c>
      <c r="C14" s="13" t="s">
        <v>44</v>
      </c>
      <c r="D14" s="45"/>
      <c r="E14" s="45"/>
      <c r="F14" s="51" t="s">
        <v>45</v>
      </c>
      <c r="G14" s="45" t="s">
        <v>46</v>
      </c>
      <c r="I14" s="45"/>
      <c r="J14" s="9"/>
    </row>
    <row r="15" spans="1:10" s="8" customFormat="1" ht="21.95" customHeight="1">
      <c r="A15" s="28"/>
      <c r="B15" s="13" t="s">
        <v>47</v>
      </c>
      <c r="C15" s="13" t="s">
        <v>44</v>
      </c>
      <c r="D15" s="45"/>
      <c r="E15" s="45"/>
      <c r="F15" s="51" t="s">
        <v>48</v>
      </c>
      <c r="G15" s="45" t="s">
        <v>46</v>
      </c>
      <c r="I15" s="45"/>
      <c r="J15" s="9"/>
    </row>
    <row r="16" spans="1:10" s="8" customFormat="1" ht="14.1" customHeight="1">
      <c r="A16" s="28"/>
      <c r="B16" s="13"/>
      <c r="C16" s="13"/>
      <c r="D16" s="45"/>
      <c r="E16" s="45"/>
      <c r="F16" s="45"/>
      <c r="G16" s="45"/>
      <c r="H16" s="45"/>
      <c r="I16" s="45"/>
      <c r="J16" s="9"/>
    </row>
    <row r="17" spans="1:14" ht="21.95" customHeight="1">
      <c r="A17" s="28">
        <v>1.6</v>
      </c>
      <c r="B17" s="30" t="s">
        <v>13</v>
      </c>
      <c r="C17" s="30"/>
    </row>
    <row r="18" spans="1:14" ht="21.95" customHeight="1">
      <c r="B18" s="131"/>
      <c r="C18" s="131"/>
      <c r="D18" s="131"/>
      <c r="E18" s="12" t="s">
        <v>9</v>
      </c>
      <c r="F18" s="12" t="s">
        <v>10</v>
      </c>
      <c r="G18" s="12" t="s">
        <v>11</v>
      </c>
      <c r="H18" s="12" t="s">
        <v>12</v>
      </c>
      <c r="I18" s="18"/>
    </row>
    <row r="19" spans="1:14" ht="21.95" customHeight="1">
      <c r="A19" s="2"/>
      <c r="B19" s="132" t="s">
        <v>50</v>
      </c>
      <c r="C19" s="132"/>
      <c r="D19" s="132"/>
      <c r="E19" s="3"/>
      <c r="F19" s="3"/>
      <c r="G19" s="3"/>
      <c r="H19" s="10"/>
      <c r="I19" s="19"/>
    </row>
    <row r="20" spans="1:14" ht="21.95" customHeight="1">
      <c r="A20" s="2"/>
      <c r="B20" s="132" t="s">
        <v>51</v>
      </c>
      <c r="C20" s="132"/>
      <c r="D20" s="132"/>
      <c r="E20" s="3"/>
      <c r="F20" s="3"/>
      <c r="G20" s="3"/>
      <c r="H20" s="10"/>
      <c r="I20" s="19"/>
    </row>
    <row r="21" spans="1:14" ht="21.75">
      <c r="A21" s="2"/>
      <c r="B21" s="132" t="s">
        <v>16</v>
      </c>
      <c r="C21" s="132"/>
      <c r="D21" s="132"/>
      <c r="E21" s="3"/>
      <c r="F21" s="3"/>
      <c r="G21" s="3"/>
      <c r="H21" s="10"/>
      <c r="I21" s="19"/>
    </row>
    <row r="22" spans="1:14" ht="21.75">
      <c r="A22" s="2"/>
      <c r="B22" s="132" t="s">
        <v>14</v>
      </c>
      <c r="C22" s="132"/>
      <c r="D22" s="132"/>
      <c r="E22" s="3"/>
      <c r="F22" s="3"/>
      <c r="G22" s="3"/>
      <c r="H22" s="10"/>
      <c r="I22" s="19"/>
    </row>
    <row r="23" spans="1:14" ht="21.95" customHeight="1">
      <c r="A23" s="2"/>
      <c r="B23" s="68" t="s">
        <v>90</v>
      </c>
      <c r="N23" s="1">
        <f>240*5</f>
        <v>1200</v>
      </c>
    </row>
    <row r="24" spans="1:14" s="8" customFormat="1" ht="21.95" customHeight="1">
      <c r="A24" s="2"/>
      <c r="B24" s="69" t="s">
        <v>52</v>
      </c>
    </row>
    <row r="25" spans="1:14" s="8" customFormat="1" ht="14.1" customHeight="1">
      <c r="A25" s="2"/>
    </row>
    <row r="26" spans="1:14" s="8" customFormat="1" ht="21.95" customHeight="1">
      <c r="A26" s="28">
        <v>1.7</v>
      </c>
      <c r="B26" s="63" t="s">
        <v>89</v>
      </c>
      <c r="C26" s="1"/>
      <c r="D26" s="1"/>
      <c r="E26" s="1"/>
      <c r="F26" s="1"/>
      <c r="G26" s="1"/>
      <c r="H26" s="1"/>
      <c r="I26" s="1"/>
    </row>
    <row r="27" spans="1:14" s="8" customFormat="1" ht="21.95" customHeight="1">
      <c r="A27" s="1"/>
      <c r="B27" s="133" t="s">
        <v>91</v>
      </c>
      <c r="C27" s="133"/>
      <c r="D27" s="133"/>
      <c r="E27" s="133"/>
      <c r="F27" s="17" t="s">
        <v>17</v>
      </c>
      <c r="G27" s="17" t="s">
        <v>5</v>
      </c>
      <c r="H27" s="133" t="s">
        <v>8</v>
      </c>
      <c r="I27" s="133"/>
    </row>
    <row r="28" spans="1:14" s="8" customFormat="1" ht="21.95" customHeight="1">
      <c r="A28" s="1"/>
      <c r="B28" s="134" t="s">
        <v>66</v>
      </c>
      <c r="C28" s="134"/>
      <c r="D28" s="134"/>
      <c r="E28" s="134"/>
      <c r="F28" s="11"/>
      <c r="G28" s="11"/>
      <c r="H28" s="147"/>
      <c r="I28" s="147"/>
    </row>
    <row r="29" spans="1:14" s="8" customFormat="1" ht="21.95" customHeight="1">
      <c r="A29" s="1"/>
      <c r="B29" s="134" t="s">
        <v>65</v>
      </c>
      <c r="C29" s="134"/>
      <c r="D29" s="134"/>
      <c r="E29" s="134"/>
      <c r="F29" s="11"/>
      <c r="G29" s="11"/>
      <c r="H29" s="147"/>
      <c r="I29" s="147"/>
    </row>
    <row r="30" spans="1:14" s="8" customFormat="1" ht="21.95" customHeight="1">
      <c r="B30" s="136" t="s">
        <v>67</v>
      </c>
      <c r="C30" s="137"/>
      <c r="D30" s="137"/>
      <c r="E30" s="138"/>
      <c r="F30" s="32"/>
      <c r="G30" s="32"/>
      <c r="H30" s="145"/>
      <c r="I30" s="146"/>
    </row>
    <row r="31" spans="1:14" s="8" customFormat="1" ht="21.95" customHeight="1">
      <c r="A31" s="1"/>
      <c r="B31" s="134" t="s">
        <v>68</v>
      </c>
      <c r="C31" s="134"/>
      <c r="D31" s="134"/>
      <c r="E31" s="134"/>
      <c r="F31" s="11"/>
      <c r="G31" s="11"/>
      <c r="H31" s="147"/>
      <c r="I31" s="147"/>
    </row>
    <row r="32" spans="1:14" s="8" customFormat="1" ht="21.95" customHeight="1">
      <c r="B32" s="136" t="s">
        <v>69</v>
      </c>
      <c r="C32" s="137"/>
      <c r="D32" s="137"/>
      <c r="E32" s="138"/>
      <c r="F32" s="32"/>
      <c r="G32" s="32"/>
      <c r="H32" s="145"/>
      <c r="I32" s="146"/>
    </row>
    <row r="33" spans="1:21" s="8" customFormat="1" ht="21.95" customHeight="1">
      <c r="A33" s="1"/>
      <c r="B33" s="141" t="s">
        <v>70</v>
      </c>
      <c r="C33" s="141"/>
      <c r="D33" s="141"/>
      <c r="E33" s="141"/>
      <c r="F33" s="11"/>
      <c r="G33" s="11"/>
      <c r="H33" s="147"/>
      <c r="I33" s="147"/>
    </row>
    <row r="34" spans="1:21" s="8" customFormat="1" ht="21.95" customHeight="1">
      <c r="B34" s="136" t="s">
        <v>71</v>
      </c>
      <c r="C34" s="137"/>
      <c r="D34" s="137"/>
      <c r="E34" s="138"/>
      <c r="F34" s="11"/>
      <c r="G34" s="11"/>
      <c r="H34" s="145"/>
      <c r="I34" s="146"/>
    </row>
    <row r="35" spans="1:21" s="8" customFormat="1" ht="21.95" customHeight="1">
      <c r="A35" s="1"/>
      <c r="B35" s="134" t="s">
        <v>72</v>
      </c>
      <c r="C35" s="134"/>
      <c r="D35" s="134"/>
      <c r="E35" s="134"/>
      <c r="F35" s="11"/>
      <c r="G35" s="11"/>
      <c r="H35" s="147"/>
      <c r="I35" s="147"/>
    </row>
    <row r="36" spans="1:21" s="8" customFormat="1" ht="21.95" customHeight="1">
      <c r="A36" s="2"/>
      <c r="B36" s="134" t="s">
        <v>73</v>
      </c>
      <c r="C36" s="134"/>
      <c r="D36" s="134"/>
      <c r="E36" s="134"/>
      <c r="F36" s="11"/>
      <c r="G36" s="11"/>
      <c r="H36" s="147"/>
      <c r="I36" s="147"/>
    </row>
    <row r="37" spans="1:21" s="8" customFormat="1" ht="21.95" customHeight="1">
      <c r="A37" s="2"/>
      <c r="B37" s="134" t="s">
        <v>74</v>
      </c>
      <c r="C37" s="134"/>
      <c r="D37" s="134"/>
      <c r="E37" s="134"/>
      <c r="F37" s="11"/>
      <c r="G37" s="11"/>
      <c r="H37" s="147"/>
      <c r="I37" s="147"/>
    </row>
    <row r="38" spans="1:21" s="8" customFormat="1" ht="21.95" customHeight="1">
      <c r="A38" s="2"/>
      <c r="B38" s="139" t="s">
        <v>36</v>
      </c>
      <c r="C38" s="139"/>
      <c r="D38" s="139"/>
      <c r="E38" s="139"/>
      <c r="F38" s="37">
        <f>SUM(F28:F37)</f>
        <v>0</v>
      </c>
      <c r="G38" s="53">
        <f>SUM(G28:G37)</f>
        <v>0</v>
      </c>
      <c r="H38" s="148"/>
      <c r="I38" s="148"/>
    </row>
    <row r="39" spans="1:21" s="8" customFormat="1" ht="21.95" customHeight="1">
      <c r="A39" s="2"/>
      <c r="B39" s="139" t="s">
        <v>37</v>
      </c>
      <c r="C39" s="139"/>
      <c r="D39" s="139"/>
      <c r="E39" s="139"/>
      <c r="F39" s="37" t="e">
        <f>AVERAGE(F28:F37)</f>
        <v>#DIV/0!</v>
      </c>
      <c r="G39" s="38"/>
      <c r="H39" s="139" t="e">
        <f>AVERAGE(H28:I37)</f>
        <v>#DIV/0!</v>
      </c>
      <c r="I39" s="139"/>
      <c r="N39" s="33"/>
      <c r="O39" s="33"/>
      <c r="P39" s="33"/>
      <c r="Q39" s="33"/>
      <c r="R39" s="32"/>
      <c r="S39" s="32"/>
      <c r="T39" s="32"/>
      <c r="U39" s="32"/>
    </row>
    <row r="40" spans="1:21" s="8" customFormat="1" ht="21.95" customHeight="1">
      <c r="A40" s="2"/>
      <c r="B40" s="70" t="s">
        <v>93</v>
      </c>
      <c r="C40" s="69"/>
      <c r="N40" s="33"/>
      <c r="O40" s="33"/>
      <c r="P40" s="33"/>
      <c r="Q40" s="33"/>
      <c r="R40" s="32"/>
      <c r="S40" s="32"/>
      <c r="T40" s="32"/>
      <c r="U40" s="32"/>
    </row>
    <row r="41" spans="1:21" s="8" customFormat="1" ht="21.95" customHeight="1">
      <c r="A41" s="61"/>
      <c r="B41" s="71" t="s">
        <v>94</v>
      </c>
      <c r="C41" s="69"/>
      <c r="N41" s="59"/>
      <c r="O41" s="59"/>
      <c r="P41" s="59"/>
      <c r="Q41" s="59"/>
      <c r="R41" s="60"/>
      <c r="S41" s="60"/>
      <c r="T41" s="60"/>
      <c r="U41" s="60"/>
    </row>
    <row r="42" spans="1:21" s="8" customFormat="1" ht="21.95" customHeight="1">
      <c r="A42" s="2"/>
      <c r="B42" s="71" t="s">
        <v>92</v>
      </c>
      <c r="C42" s="69"/>
      <c r="N42" s="33"/>
      <c r="O42" s="33"/>
      <c r="P42" s="33"/>
      <c r="Q42" s="33"/>
      <c r="R42" s="32"/>
      <c r="S42" s="32"/>
      <c r="T42" s="32"/>
      <c r="U42" s="32"/>
    </row>
    <row r="43" spans="1:21" ht="21.95" customHeight="1">
      <c r="A43" s="28">
        <v>1.8</v>
      </c>
      <c r="B43" s="4" t="s">
        <v>4</v>
      </c>
    </row>
    <row r="44" spans="1:21" ht="21.95" customHeight="1">
      <c r="B44" s="144" t="s">
        <v>6</v>
      </c>
      <c r="C44" s="144"/>
      <c r="D44" s="142" t="s">
        <v>15</v>
      </c>
      <c r="E44" s="143"/>
      <c r="F44" s="14" t="s">
        <v>7</v>
      </c>
      <c r="G44" s="67" t="s">
        <v>5</v>
      </c>
      <c r="H44" s="72"/>
    </row>
    <row r="45" spans="1:21" s="23" customFormat="1" ht="21.95" customHeight="1">
      <c r="B45" s="55"/>
      <c r="C45" s="55"/>
      <c r="D45" s="56"/>
      <c r="E45" s="57"/>
      <c r="F45" s="24"/>
      <c r="G45" s="24"/>
      <c r="H45" s="72"/>
      <c r="M45" s="1"/>
    </row>
    <row r="46" spans="1:21" s="20" customFormat="1" ht="21.95" customHeight="1">
      <c r="B46" s="58"/>
      <c r="C46" s="58"/>
      <c r="D46" s="135"/>
      <c r="E46" s="135"/>
      <c r="F46" s="25"/>
      <c r="G46" s="25"/>
      <c r="H46" s="73"/>
      <c r="M46" s="1"/>
    </row>
    <row r="47" spans="1:21" s="23" customFormat="1" ht="21.95" customHeight="1">
      <c r="B47" s="55"/>
      <c r="C47" s="55"/>
      <c r="D47" s="56"/>
      <c r="E47" s="57"/>
      <c r="F47" s="24"/>
      <c r="G47" s="24"/>
      <c r="H47" s="72"/>
    </row>
    <row r="48" spans="1:21" s="20" customFormat="1" ht="21.95" customHeight="1">
      <c r="B48" s="58"/>
      <c r="C48" s="58"/>
      <c r="D48" s="135"/>
      <c r="E48" s="135"/>
      <c r="F48" s="25"/>
      <c r="G48" s="25"/>
      <c r="H48" s="73"/>
    </row>
    <row r="49" spans="1:13" s="23" customFormat="1" ht="21.95" customHeight="1">
      <c r="B49" s="55"/>
      <c r="C49" s="55"/>
      <c r="D49" s="56"/>
      <c r="E49" s="57"/>
      <c r="F49" s="24"/>
      <c r="G49" s="24"/>
      <c r="H49" s="72"/>
    </row>
    <row r="50" spans="1:13" s="20" customFormat="1" ht="21.95" customHeight="1">
      <c r="B50" s="58"/>
      <c r="C50" s="58"/>
      <c r="D50" s="135"/>
      <c r="E50" s="135"/>
      <c r="F50" s="25"/>
      <c r="G50" s="25"/>
      <c r="H50" s="73"/>
    </row>
    <row r="51" spans="1:13" s="23" customFormat="1" ht="21.95" customHeight="1">
      <c r="B51" s="55"/>
      <c r="C51" s="55"/>
      <c r="D51" s="56"/>
      <c r="E51" s="57"/>
      <c r="F51" s="24"/>
      <c r="G51" s="24"/>
      <c r="H51" s="72"/>
    </row>
    <row r="52" spans="1:13" s="20" customFormat="1" ht="21.95" customHeight="1">
      <c r="B52" s="58"/>
      <c r="C52" s="58"/>
      <c r="D52" s="135"/>
      <c r="E52" s="135"/>
      <c r="F52" s="25"/>
      <c r="G52" s="25"/>
      <c r="H52" s="73"/>
    </row>
    <row r="53" spans="1:13" s="23" customFormat="1" ht="21.95" customHeight="1">
      <c r="B53" s="55"/>
      <c r="C53" s="55"/>
      <c r="D53" s="56"/>
      <c r="E53" s="57"/>
      <c r="F53" s="24"/>
      <c r="G53" s="24"/>
      <c r="H53" s="72"/>
      <c r="M53" s="26"/>
    </row>
    <row r="54" spans="1:13" s="20" customFormat="1" ht="21.95" customHeight="1">
      <c r="B54" s="58"/>
      <c r="C54" s="58"/>
      <c r="D54" s="135"/>
      <c r="E54" s="135"/>
      <c r="F54" s="25"/>
      <c r="G54" s="25"/>
      <c r="H54" s="73"/>
      <c r="M54" s="26"/>
    </row>
    <row r="55" spans="1:13" s="23" customFormat="1" ht="21.95" customHeight="1">
      <c r="B55" s="55"/>
      <c r="C55" s="55"/>
      <c r="D55" s="56"/>
      <c r="E55" s="57"/>
      <c r="F55" s="24"/>
      <c r="G55" s="24"/>
      <c r="H55" s="72"/>
      <c r="M55" s="26" t="s">
        <v>26</v>
      </c>
    </row>
    <row r="56" spans="1:13" s="20" customFormat="1" ht="21.95" customHeight="1">
      <c r="B56" s="58"/>
      <c r="C56" s="58"/>
      <c r="D56" s="135"/>
      <c r="E56" s="135"/>
      <c r="F56" s="25"/>
      <c r="G56" s="25"/>
      <c r="H56" s="73"/>
      <c r="M56" s="26" t="s">
        <v>27</v>
      </c>
    </row>
    <row r="57" spans="1:13" ht="28.5" customHeight="1">
      <c r="B57" s="223" t="s">
        <v>95</v>
      </c>
      <c r="M57" s="26" t="s">
        <v>28</v>
      </c>
    </row>
    <row r="58" spans="1:13" s="8" customFormat="1" ht="21.95" customHeight="1">
      <c r="B58" s="120" t="s">
        <v>144</v>
      </c>
      <c r="M58" s="26"/>
    </row>
    <row r="59" spans="1:13" s="8" customFormat="1" ht="21.95" customHeight="1">
      <c r="B59" s="69" t="s">
        <v>145</v>
      </c>
      <c r="M59" s="26"/>
    </row>
    <row r="60" spans="1:13" ht="15.75" customHeight="1"/>
    <row r="61" spans="1:13" ht="21.95" customHeight="1">
      <c r="A61" s="28">
        <v>1.9</v>
      </c>
      <c r="B61" s="81" t="s">
        <v>102</v>
      </c>
      <c r="C61" s="81"/>
      <c r="D61" s="8"/>
    </row>
    <row r="62" spans="1:13" ht="21.95" customHeight="1">
      <c r="B62" s="77" t="s">
        <v>132</v>
      </c>
      <c r="C62" s="13"/>
      <c r="E62" s="120" t="s">
        <v>133</v>
      </c>
    </row>
    <row r="63" spans="1:13" s="8" customFormat="1" ht="15" customHeight="1">
      <c r="B63" s="120"/>
    </row>
    <row r="64" spans="1:13" ht="21.95" customHeight="1" thickBot="1">
      <c r="A64" s="82">
        <v>1.1000000000000001</v>
      </c>
      <c r="B64" s="77" t="s">
        <v>134</v>
      </c>
      <c r="C64" s="13"/>
      <c r="D64" s="8"/>
    </row>
    <row r="65" spans="2:9" ht="21.95" customHeight="1" thickBot="1">
      <c r="B65" s="205" t="s">
        <v>55</v>
      </c>
      <c r="C65" s="206"/>
      <c r="D65" s="206"/>
      <c r="E65" s="207"/>
      <c r="F65" s="208" t="s">
        <v>108</v>
      </c>
      <c r="G65" s="209"/>
      <c r="H65" s="209"/>
      <c r="I65" s="210"/>
    </row>
    <row r="66" spans="2:9" ht="38.25" customHeight="1">
      <c r="B66" s="128" t="s">
        <v>87</v>
      </c>
      <c r="C66" s="126" t="s">
        <v>135</v>
      </c>
      <c r="D66" s="126" t="s">
        <v>136</v>
      </c>
      <c r="E66" s="118" t="s">
        <v>123</v>
      </c>
      <c r="F66" s="128" t="s">
        <v>87</v>
      </c>
      <c r="G66" s="121" t="s">
        <v>135</v>
      </c>
      <c r="H66" s="121" t="s">
        <v>136</v>
      </c>
      <c r="I66" s="118" t="s">
        <v>123</v>
      </c>
    </row>
    <row r="67" spans="2:9" s="8" customFormat="1" ht="22.5" customHeight="1">
      <c r="B67" s="129"/>
      <c r="C67" s="127"/>
      <c r="D67" s="127"/>
      <c r="E67" s="119" t="s">
        <v>104</v>
      </c>
      <c r="F67" s="129"/>
      <c r="G67" s="122"/>
      <c r="H67" s="122"/>
      <c r="I67" s="119" t="s">
        <v>104</v>
      </c>
    </row>
    <row r="68" spans="2:9" ht="21.95" customHeight="1">
      <c r="B68" s="112" t="s">
        <v>75</v>
      </c>
      <c r="C68" s="86"/>
      <c r="D68" s="86"/>
      <c r="E68" s="90"/>
      <c r="F68" s="112" t="s">
        <v>75</v>
      </c>
      <c r="G68" s="86"/>
      <c r="H68" s="86"/>
      <c r="I68" s="93"/>
    </row>
    <row r="69" spans="2:9" ht="21.95" customHeight="1">
      <c r="B69" s="113" t="s">
        <v>76</v>
      </c>
      <c r="C69" s="79"/>
      <c r="D69" s="79"/>
      <c r="E69" s="80"/>
      <c r="F69" s="113" t="s">
        <v>76</v>
      </c>
      <c r="G69" s="79"/>
      <c r="H69" s="79"/>
      <c r="I69" s="91"/>
    </row>
    <row r="70" spans="2:9" ht="21.95" customHeight="1">
      <c r="B70" s="113" t="s">
        <v>77</v>
      </c>
      <c r="C70" s="79"/>
      <c r="D70" s="79"/>
      <c r="E70" s="80"/>
      <c r="F70" s="113" t="s">
        <v>77</v>
      </c>
      <c r="G70" s="79"/>
      <c r="H70" s="79"/>
      <c r="I70" s="91"/>
    </row>
    <row r="71" spans="2:9" ht="21.95" customHeight="1">
      <c r="B71" s="113" t="s">
        <v>78</v>
      </c>
      <c r="C71" s="79"/>
      <c r="D71" s="79"/>
      <c r="E71" s="80"/>
      <c r="F71" s="113" t="s">
        <v>78</v>
      </c>
      <c r="G71" s="79"/>
      <c r="H71" s="79"/>
      <c r="I71" s="91"/>
    </row>
    <row r="72" spans="2:9" ht="21.95" customHeight="1">
      <c r="B72" s="113" t="s">
        <v>79</v>
      </c>
      <c r="C72" s="79"/>
      <c r="D72" s="79"/>
      <c r="E72" s="80"/>
      <c r="F72" s="113" t="s">
        <v>79</v>
      </c>
      <c r="G72" s="79"/>
      <c r="H72" s="79"/>
      <c r="I72" s="91"/>
    </row>
    <row r="73" spans="2:9" ht="21.95" customHeight="1">
      <c r="B73" s="113" t="s">
        <v>80</v>
      </c>
      <c r="C73" s="79"/>
      <c r="D73" s="79"/>
      <c r="E73" s="80"/>
      <c r="F73" s="113" t="s">
        <v>80</v>
      </c>
      <c r="G73" s="79"/>
      <c r="H73" s="79"/>
      <c r="I73" s="91"/>
    </row>
    <row r="74" spans="2:9" ht="21.95" customHeight="1">
      <c r="B74" s="113" t="s">
        <v>81</v>
      </c>
      <c r="C74" s="79"/>
      <c r="D74" s="79"/>
      <c r="E74" s="80"/>
      <c r="F74" s="113" t="s">
        <v>81</v>
      </c>
      <c r="G74" s="79"/>
      <c r="H74" s="79"/>
      <c r="I74" s="91"/>
    </row>
    <row r="75" spans="2:9" ht="21.95" customHeight="1">
      <c r="B75" s="113" t="s">
        <v>82</v>
      </c>
      <c r="C75" s="79"/>
      <c r="D75" s="79"/>
      <c r="E75" s="80"/>
      <c r="F75" s="113" t="s">
        <v>82</v>
      </c>
      <c r="G75" s="79"/>
      <c r="H75" s="79"/>
      <c r="I75" s="91"/>
    </row>
    <row r="76" spans="2:9" ht="21.95" customHeight="1">
      <c r="B76" s="113" t="s">
        <v>83</v>
      </c>
      <c r="C76" s="79"/>
      <c r="D76" s="79"/>
      <c r="E76" s="80"/>
      <c r="F76" s="113" t="s">
        <v>83</v>
      </c>
      <c r="G76" s="79"/>
      <c r="H76" s="79"/>
      <c r="I76" s="91"/>
    </row>
    <row r="77" spans="2:9" ht="21.95" customHeight="1">
      <c r="B77" s="113" t="s">
        <v>84</v>
      </c>
      <c r="C77" s="79"/>
      <c r="D77" s="79"/>
      <c r="E77" s="80"/>
      <c r="F77" s="113" t="s">
        <v>84</v>
      </c>
      <c r="G77" s="79"/>
      <c r="H77" s="79"/>
      <c r="I77" s="91"/>
    </row>
    <row r="78" spans="2:9" ht="21.95" customHeight="1">
      <c r="B78" s="113" t="s">
        <v>85</v>
      </c>
      <c r="C78" s="79"/>
      <c r="D78" s="79"/>
      <c r="E78" s="80"/>
      <c r="F78" s="113" t="s">
        <v>85</v>
      </c>
      <c r="G78" s="79"/>
      <c r="H78" s="79"/>
      <c r="I78" s="91"/>
    </row>
    <row r="79" spans="2:9" ht="21.95" customHeight="1" thickBot="1">
      <c r="B79" s="114" t="s">
        <v>86</v>
      </c>
      <c r="C79" s="87"/>
      <c r="D79" s="87"/>
      <c r="E79" s="88"/>
      <c r="F79" s="114" t="s">
        <v>86</v>
      </c>
      <c r="G79" s="78"/>
      <c r="H79" s="78"/>
      <c r="I79" s="92"/>
    </row>
    <row r="80" spans="2:9" ht="21.95" customHeight="1" thickBot="1">
      <c r="B80" s="85" t="s">
        <v>37</v>
      </c>
      <c r="C80" s="89" t="e">
        <f>AVERAGE(C68:C79)</f>
        <v>#DIV/0!</v>
      </c>
      <c r="D80" s="89" t="e">
        <f>AVERAGE(D68:D79)</f>
        <v>#DIV/0!</v>
      </c>
      <c r="E80" s="89" t="e">
        <f>AVERAGE(E68:E79)</f>
        <v>#DIV/0!</v>
      </c>
      <c r="F80" s="85" t="s">
        <v>37</v>
      </c>
      <c r="G80" s="89" t="e">
        <f>AVERAGE(G68:G79)</f>
        <v>#DIV/0!</v>
      </c>
      <c r="H80" s="89" t="e">
        <f>AVERAGE(H68:H79)</f>
        <v>#DIV/0!</v>
      </c>
      <c r="I80" s="89" t="e">
        <f>AVERAGE(I68:I79)</f>
        <v>#DIV/0!</v>
      </c>
    </row>
    <row r="81" spans="1:6" ht="21.95" customHeight="1">
      <c r="B81" s="115" t="s">
        <v>137</v>
      </c>
      <c r="C81" s="69"/>
      <c r="D81" s="69"/>
      <c r="E81" s="69"/>
      <c r="F81" s="69"/>
    </row>
    <row r="82" spans="1:6" s="8" customFormat="1" ht="21.75" customHeight="1">
      <c r="A82" s="69"/>
      <c r="B82" s="116" t="s">
        <v>146</v>
      </c>
      <c r="C82" s="116"/>
      <c r="D82" s="116"/>
      <c r="E82" s="116"/>
      <c r="F82" s="117"/>
    </row>
    <row r="83" spans="1:6" ht="21.95" customHeight="1">
      <c r="A83" s="69"/>
      <c r="B83" s="130" t="s">
        <v>113</v>
      </c>
      <c r="C83" s="130"/>
      <c r="D83" s="130"/>
      <c r="E83" s="130"/>
      <c r="F83" s="130"/>
    </row>
    <row r="84" spans="1:6" ht="21.95" customHeight="1">
      <c r="A84" s="94"/>
      <c r="B84" s="94"/>
    </row>
    <row r="85" spans="1:6" s="8" customFormat="1" ht="21.95" customHeight="1">
      <c r="A85" s="64"/>
      <c r="B85" s="64"/>
    </row>
    <row r="86" spans="1:6" s="8" customFormat="1" ht="21.95" customHeight="1">
      <c r="A86" s="64"/>
      <c r="B86" s="64"/>
    </row>
  </sheetData>
  <mergeCells count="47">
    <mergeCell ref="F65:I65"/>
    <mergeCell ref="B65:E65"/>
    <mergeCell ref="H30:I30"/>
    <mergeCell ref="H34:I34"/>
    <mergeCell ref="H39:I39"/>
    <mergeCell ref="H32:I32"/>
    <mergeCell ref="H27:I27"/>
    <mergeCell ref="H28:I28"/>
    <mergeCell ref="H29:I29"/>
    <mergeCell ref="H31:I31"/>
    <mergeCell ref="H33:I33"/>
    <mergeCell ref="H38:I38"/>
    <mergeCell ref="H35:I35"/>
    <mergeCell ref="H36:I36"/>
    <mergeCell ref="H37:I37"/>
    <mergeCell ref="D56:E56"/>
    <mergeCell ref="D54:E54"/>
    <mergeCell ref="B37:E37"/>
    <mergeCell ref="B38:E38"/>
    <mergeCell ref="B35:E35"/>
    <mergeCell ref="B36:E36"/>
    <mergeCell ref="B33:E33"/>
    <mergeCell ref="D44:E44"/>
    <mergeCell ref="D46:E46"/>
    <mergeCell ref="B44:C44"/>
    <mergeCell ref="B34:E34"/>
    <mergeCell ref="B9:C9"/>
    <mergeCell ref="B83:F83"/>
    <mergeCell ref="B18:D18"/>
    <mergeCell ref="B19:D19"/>
    <mergeCell ref="B20:D20"/>
    <mergeCell ref="B21:D21"/>
    <mergeCell ref="B22:D22"/>
    <mergeCell ref="B27:E27"/>
    <mergeCell ref="B28:E28"/>
    <mergeCell ref="B29:E29"/>
    <mergeCell ref="D52:E52"/>
    <mergeCell ref="B32:E32"/>
    <mergeCell ref="B39:E39"/>
    <mergeCell ref="D48:E48"/>
    <mergeCell ref="D50:E50"/>
    <mergeCell ref="B30:E30"/>
    <mergeCell ref="B31:E31"/>
    <mergeCell ref="C66:C67"/>
    <mergeCell ref="B66:B67"/>
    <mergeCell ref="F66:F67"/>
    <mergeCell ref="D66:D67"/>
  </mergeCells>
  <pageMargins left="0.59055118110236227" right="0.51181102362204722" top="0.59055118110236227" bottom="0.59055118110236227" header="0.31496062992125984" footer="0.31496062992125984"/>
  <pageSetup paperSize="9" scale="85" orientation="portrait" r:id="rId1"/>
  <rowBreaks count="2" manualBreakCount="2">
    <brk id="42" max="8" man="1"/>
    <brk id="83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742950</xdr:colOff>
                    <xdr:row>2</xdr:row>
                    <xdr:rowOff>38100</xdr:rowOff>
                  </from>
                  <to>
                    <xdr:col>4</xdr:col>
                    <xdr:colOff>333375</xdr:colOff>
                    <xdr:row>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44</xdr:row>
                    <xdr:rowOff>38100</xdr:rowOff>
                  </from>
                  <to>
                    <xdr:col>3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44</xdr:row>
                    <xdr:rowOff>38100</xdr:rowOff>
                  </from>
                  <to>
                    <xdr:col>4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44</xdr:row>
                    <xdr:rowOff>57150</xdr:rowOff>
                  </from>
                  <to>
                    <xdr:col>2</xdr:col>
                    <xdr:colOff>609600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</xdr:col>
                    <xdr:colOff>9525</xdr:colOff>
                    <xdr:row>44</xdr:row>
                    <xdr:rowOff>28575</xdr:rowOff>
                  </from>
                  <to>
                    <xdr:col>1</xdr:col>
                    <xdr:colOff>619125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45</xdr:row>
                    <xdr:rowOff>38100</xdr:rowOff>
                  </from>
                  <to>
                    <xdr:col>1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28575</xdr:rowOff>
                  </from>
                  <to>
                    <xdr:col>2</xdr:col>
                    <xdr:colOff>638175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46</xdr:row>
                    <xdr:rowOff>38100</xdr:rowOff>
                  </from>
                  <to>
                    <xdr:col>3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46</xdr:row>
                    <xdr:rowOff>38100</xdr:rowOff>
                  </from>
                  <to>
                    <xdr:col>4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46</xdr:row>
                    <xdr:rowOff>57150</xdr:rowOff>
                  </from>
                  <to>
                    <xdr:col>2</xdr:col>
                    <xdr:colOff>609600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</xdr:col>
                    <xdr:colOff>9525</xdr:colOff>
                    <xdr:row>46</xdr:row>
                    <xdr:rowOff>28575</xdr:rowOff>
                  </from>
                  <to>
                    <xdr:col>1</xdr:col>
                    <xdr:colOff>619125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47</xdr:row>
                    <xdr:rowOff>38100</xdr:rowOff>
                  </from>
                  <to>
                    <xdr:col>1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47</xdr:row>
                    <xdr:rowOff>28575</xdr:rowOff>
                  </from>
                  <to>
                    <xdr:col>2</xdr:col>
                    <xdr:colOff>638175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48</xdr:row>
                    <xdr:rowOff>38100</xdr:rowOff>
                  </from>
                  <to>
                    <xdr:col>3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48</xdr:row>
                    <xdr:rowOff>38100</xdr:rowOff>
                  </from>
                  <to>
                    <xdr:col>4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48</xdr:row>
                    <xdr:rowOff>57150</xdr:rowOff>
                  </from>
                  <to>
                    <xdr:col>2</xdr:col>
                    <xdr:colOff>609600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48</xdr:row>
                    <xdr:rowOff>28575</xdr:rowOff>
                  </from>
                  <to>
                    <xdr:col>1</xdr:col>
                    <xdr:colOff>619125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49</xdr:row>
                    <xdr:rowOff>38100</xdr:rowOff>
                  </from>
                  <to>
                    <xdr:col>1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28575</xdr:rowOff>
                  </from>
                  <to>
                    <xdr:col>2</xdr:col>
                    <xdr:colOff>638175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50</xdr:row>
                    <xdr:rowOff>38100</xdr:rowOff>
                  </from>
                  <to>
                    <xdr:col>3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50</xdr:row>
                    <xdr:rowOff>38100</xdr:rowOff>
                  </from>
                  <to>
                    <xdr:col>4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50</xdr:row>
                    <xdr:rowOff>57150</xdr:rowOff>
                  </from>
                  <to>
                    <xdr:col>2</xdr:col>
                    <xdr:colOff>609600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1</xdr:col>
                    <xdr:colOff>9525</xdr:colOff>
                    <xdr:row>50</xdr:row>
                    <xdr:rowOff>28575</xdr:rowOff>
                  </from>
                  <to>
                    <xdr:col>1</xdr:col>
                    <xdr:colOff>619125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51</xdr:row>
                    <xdr:rowOff>38100</xdr:rowOff>
                  </from>
                  <to>
                    <xdr:col>1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51</xdr:row>
                    <xdr:rowOff>28575</xdr:rowOff>
                  </from>
                  <to>
                    <xdr:col>2</xdr:col>
                    <xdr:colOff>638175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52</xdr:row>
                    <xdr:rowOff>38100</xdr:rowOff>
                  </from>
                  <to>
                    <xdr:col>3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52</xdr:row>
                    <xdr:rowOff>38100</xdr:rowOff>
                  </from>
                  <to>
                    <xdr:col>4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2</xdr:col>
                    <xdr:colOff>0</xdr:colOff>
                    <xdr:row>52</xdr:row>
                    <xdr:rowOff>57150</xdr:rowOff>
                  </from>
                  <to>
                    <xdr:col>2</xdr:col>
                    <xdr:colOff>609600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1</xdr:col>
                    <xdr:colOff>9525</xdr:colOff>
                    <xdr:row>52</xdr:row>
                    <xdr:rowOff>28575</xdr:rowOff>
                  </from>
                  <to>
                    <xdr:col>1</xdr:col>
                    <xdr:colOff>619125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53</xdr:row>
                    <xdr:rowOff>38100</xdr:rowOff>
                  </from>
                  <to>
                    <xdr:col>1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53</xdr:row>
                    <xdr:rowOff>28575</xdr:rowOff>
                  </from>
                  <to>
                    <xdr:col>2</xdr:col>
                    <xdr:colOff>638175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54</xdr:row>
                    <xdr:rowOff>38100</xdr:rowOff>
                  </from>
                  <to>
                    <xdr:col>3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6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54</xdr:row>
                    <xdr:rowOff>38100</xdr:rowOff>
                  </from>
                  <to>
                    <xdr:col>4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7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54</xdr:row>
                    <xdr:rowOff>57150</xdr:rowOff>
                  </from>
                  <to>
                    <xdr:col>2</xdr:col>
                    <xdr:colOff>609600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1</xdr:col>
                    <xdr:colOff>9525</xdr:colOff>
                    <xdr:row>54</xdr:row>
                    <xdr:rowOff>28575</xdr:rowOff>
                  </from>
                  <to>
                    <xdr:col>1</xdr:col>
                    <xdr:colOff>619125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55</xdr:row>
                    <xdr:rowOff>38100</xdr:rowOff>
                  </from>
                  <to>
                    <xdr:col>1</xdr:col>
                    <xdr:colOff>638175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55</xdr:row>
                    <xdr:rowOff>28575</xdr:rowOff>
                  </from>
                  <to>
                    <xdr:col>2</xdr:col>
                    <xdr:colOff>638175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5</xdr:col>
                    <xdr:colOff>485775</xdr:colOff>
                    <xdr:row>2</xdr:row>
                    <xdr:rowOff>57150</xdr:rowOff>
                  </from>
                  <to>
                    <xdr:col>7</xdr:col>
                    <xdr:colOff>200025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5"/>
  <sheetViews>
    <sheetView view="pageBreakPreview" topLeftCell="A41" zoomScaleSheetLayoutView="100" workbookViewId="0">
      <selection activeCell="U9" sqref="U9"/>
    </sheetView>
  </sheetViews>
  <sheetFormatPr defaultColWidth="9" defaultRowHeight="21.75"/>
  <cols>
    <col min="1" max="1" width="8.7109375" style="8" customWidth="1"/>
    <col min="2" max="2" width="10.42578125" style="8" customWidth="1"/>
    <col min="3" max="3" width="9.85546875" style="8" customWidth="1"/>
    <col min="4" max="4" width="8.85546875" style="8" customWidth="1"/>
    <col min="5" max="6" width="7.7109375" style="8" customWidth="1"/>
    <col min="7" max="7" width="8.85546875" style="8" customWidth="1"/>
    <col min="8" max="9" width="7.7109375" style="8" customWidth="1"/>
    <col min="10" max="10" width="8.7109375" style="8" customWidth="1"/>
    <col min="11" max="11" width="9.5703125" style="8" customWidth="1"/>
    <col min="12" max="12" width="10" style="8" customWidth="1"/>
    <col min="13" max="13" width="8.85546875" style="8" customWidth="1"/>
    <col min="14" max="15" width="7.7109375" style="8" customWidth="1"/>
    <col min="16" max="16" width="8.85546875" style="8" customWidth="1"/>
    <col min="17" max="18" width="7.7109375" style="8" customWidth="1"/>
    <col min="19" max="16384" width="9" style="8"/>
  </cols>
  <sheetData>
    <row r="1" spans="1:18" ht="24">
      <c r="A1" s="62" t="s">
        <v>109</v>
      </c>
    </row>
    <row r="2" spans="1:18" ht="11.25" customHeight="1" thickBot="1">
      <c r="A2" s="65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8" ht="22.5" thickBot="1">
      <c r="A3" s="175" t="s">
        <v>55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7"/>
    </row>
    <row r="4" spans="1:18">
      <c r="A4" s="158" t="s">
        <v>120</v>
      </c>
      <c r="B4" s="159"/>
      <c r="C4" s="172"/>
      <c r="D4" s="167" t="s">
        <v>63</v>
      </c>
      <c r="E4" s="168"/>
      <c r="F4" s="169"/>
      <c r="G4" s="170" t="s">
        <v>64</v>
      </c>
      <c r="H4" s="168"/>
      <c r="I4" s="169"/>
      <c r="J4" s="184" t="s">
        <v>121</v>
      </c>
      <c r="K4" s="159"/>
      <c r="L4" s="160"/>
      <c r="M4" s="167" t="s">
        <v>63</v>
      </c>
      <c r="N4" s="168"/>
      <c r="O4" s="169"/>
      <c r="P4" s="170" t="s">
        <v>64</v>
      </c>
      <c r="Q4" s="168"/>
      <c r="R4" s="169"/>
    </row>
    <row r="5" spans="1:18" ht="21.75" customHeight="1">
      <c r="A5" s="161"/>
      <c r="B5" s="162"/>
      <c r="C5" s="173"/>
      <c r="D5" s="178" t="s">
        <v>99</v>
      </c>
      <c r="E5" s="180" t="s">
        <v>61</v>
      </c>
      <c r="F5" s="181"/>
      <c r="G5" s="182" t="s">
        <v>100</v>
      </c>
      <c r="H5" s="180" t="s">
        <v>61</v>
      </c>
      <c r="I5" s="181"/>
      <c r="J5" s="185"/>
      <c r="K5" s="162"/>
      <c r="L5" s="163"/>
      <c r="M5" s="178" t="s">
        <v>99</v>
      </c>
      <c r="N5" s="180" t="s">
        <v>61</v>
      </c>
      <c r="O5" s="181"/>
      <c r="P5" s="182" t="s">
        <v>100</v>
      </c>
      <c r="Q5" s="180" t="s">
        <v>61</v>
      </c>
      <c r="R5" s="181"/>
    </row>
    <row r="6" spans="1:18" ht="22.5" thickBot="1">
      <c r="A6" s="164"/>
      <c r="B6" s="165"/>
      <c r="C6" s="174"/>
      <c r="D6" s="179"/>
      <c r="E6" s="75" t="s">
        <v>53</v>
      </c>
      <c r="F6" s="76" t="s">
        <v>54</v>
      </c>
      <c r="G6" s="183"/>
      <c r="H6" s="83" t="s">
        <v>53</v>
      </c>
      <c r="I6" s="84" t="s">
        <v>54</v>
      </c>
      <c r="J6" s="186"/>
      <c r="K6" s="187"/>
      <c r="L6" s="188"/>
      <c r="M6" s="179"/>
      <c r="N6" s="75" t="s">
        <v>53</v>
      </c>
      <c r="O6" s="76" t="s">
        <v>54</v>
      </c>
      <c r="P6" s="183"/>
      <c r="Q6" s="83" t="s">
        <v>53</v>
      </c>
      <c r="R6" s="84" t="s">
        <v>54</v>
      </c>
    </row>
    <row r="7" spans="1:18" s="95" customFormat="1">
      <c r="A7" s="151" t="s">
        <v>105</v>
      </c>
      <c r="B7" s="149" t="s">
        <v>101</v>
      </c>
      <c r="C7" s="150"/>
      <c r="D7" s="103"/>
      <c r="E7" s="100"/>
      <c r="F7" s="106"/>
      <c r="G7" s="109"/>
      <c r="H7" s="100"/>
      <c r="I7" s="101"/>
      <c r="J7" s="151" t="s">
        <v>105</v>
      </c>
      <c r="K7" s="149" t="s">
        <v>101</v>
      </c>
      <c r="L7" s="150"/>
      <c r="M7" s="103"/>
      <c r="N7" s="100"/>
      <c r="O7" s="106"/>
      <c r="P7" s="109"/>
      <c r="Q7" s="100"/>
      <c r="R7" s="101"/>
    </row>
    <row r="8" spans="1:18" s="95" customFormat="1" ht="21.75" customHeight="1">
      <c r="A8" s="152"/>
      <c r="B8" s="211" t="s">
        <v>138</v>
      </c>
      <c r="C8" s="212"/>
      <c r="D8" s="104"/>
      <c r="E8" s="96"/>
      <c r="F8" s="107"/>
      <c r="G8" s="110"/>
      <c r="H8" s="96"/>
      <c r="I8" s="97"/>
      <c r="J8" s="152"/>
      <c r="K8" s="211" t="s">
        <v>138</v>
      </c>
      <c r="L8" s="212"/>
      <c r="M8" s="104"/>
      <c r="N8" s="96"/>
      <c r="O8" s="107"/>
      <c r="P8" s="110"/>
      <c r="Q8" s="96"/>
      <c r="R8" s="97"/>
    </row>
    <row r="9" spans="1:18" s="95" customFormat="1">
      <c r="A9" s="152"/>
      <c r="B9" s="154" t="s">
        <v>106</v>
      </c>
      <c r="C9" s="155"/>
      <c r="D9" s="104"/>
      <c r="E9" s="96"/>
      <c r="F9" s="107"/>
      <c r="G9" s="110"/>
      <c r="H9" s="96"/>
      <c r="I9" s="97"/>
      <c r="J9" s="152"/>
      <c r="K9" s="154" t="s">
        <v>106</v>
      </c>
      <c r="L9" s="155"/>
      <c r="M9" s="104"/>
      <c r="N9" s="96"/>
      <c r="O9" s="107"/>
      <c r="P9" s="110"/>
      <c r="Q9" s="96"/>
      <c r="R9" s="97"/>
    </row>
    <row r="10" spans="1:18" s="95" customFormat="1">
      <c r="A10" s="152"/>
      <c r="B10" s="154" t="s">
        <v>139</v>
      </c>
      <c r="C10" s="155"/>
      <c r="D10" s="104"/>
      <c r="E10" s="96"/>
      <c r="F10" s="107"/>
      <c r="G10" s="110"/>
      <c r="H10" s="96"/>
      <c r="I10" s="97"/>
      <c r="J10" s="152"/>
      <c r="K10" s="154" t="s">
        <v>139</v>
      </c>
      <c r="L10" s="155"/>
      <c r="M10" s="104"/>
      <c r="N10" s="96"/>
      <c r="O10" s="107"/>
      <c r="P10" s="110"/>
      <c r="Q10" s="96"/>
      <c r="R10" s="97"/>
    </row>
    <row r="11" spans="1:18" s="95" customFormat="1">
      <c r="A11" s="152"/>
      <c r="B11" s="213" t="s">
        <v>140</v>
      </c>
      <c r="C11" s="214"/>
      <c r="D11" s="215"/>
      <c r="E11" s="216"/>
      <c r="F11" s="217"/>
      <c r="G11" s="218"/>
      <c r="H11" s="216"/>
      <c r="I11" s="219"/>
      <c r="J11" s="152"/>
      <c r="K11" s="213" t="s">
        <v>140</v>
      </c>
      <c r="L11" s="214"/>
      <c r="M11" s="215"/>
      <c r="N11" s="216"/>
      <c r="O11" s="217"/>
      <c r="P11" s="218"/>
      <c r="Q11" s="216"/>
      <c r="R11" s="219"/>
    </row>
    <row r="12" spans="1:18" s="95" customFormat="1">
      <c r="A12" s="152"/>
      <c r="B12" s="213" t="s">
        <v>141</v>
      </c>
      <c r="C12" s="214"/>
      <c r="D12" s="215"/>
      <c r="E12" s="216"/>
      <c r="F12" s="217"/>
      <c r="G12" s="218"/>
      <c r="H12" s="216"/>
      <c r="I12" s="219"/>
      <c r="J12" s="152"/>
      <c r="K12" s="213" t="s">
        <v>141</v>
      </c>
      <c r="L12" s="214"/>
      <c r="M12" s="215"/>
      <c r="N12" s="216"/>
      <c r="O12" s="217"/>
      <c r="P12" s="218"/>
      <c r="Q12" s="216"/>
      <c r="R12" s="219"/>
    </row>
    <row r="13" spans="1:18" s="95" customFormat="1" ht="22.5" thickBot="1">
      <c r="A13" s="153"/>
      <c r="B13" s="156" t="s">
        <v>142</v>
      </c>
      <c r="C13" s="157"/>
      <c r="D13" s="105"/>
      <c r="E13" s="98"/>
      <c r="F13" s="108"/>
      <c r="G13" s="111"/>
      <c r="H13" s="98"/>
      <c r="I13" s="99"/>
      <c r="J13" s="153"/>
      <c r="K13" s="156" t="s">
        <v>142</v>
      </c>
      <c r="L13" s="157"/>
      <c r="M13" s="105"/>
      <c r="N13" s="98"/>
      <c r="O13" s="108"/>
      <c r="P13" s="111"/>
      <c r="Q13" s="98"/>
      <c r="R13" s="99"/>
    </row>
    <row r="14" spans="1:18" s="95" customFormat="1">
      <c r="A14" s="151" t="s">
        <v>107</v>
      </c>
      <c r="B14" s="149" t="s">
        <v>101</v>
      </c>
      <c r="C14" s="150"/>
      <c r="D14" s="103"/>
      <c r="E14" s="100"/>
      <c r="F14" s="106"/>
      <c r="G14" s="109"/>
      <c r="H14" s="100"/>
      <c r="I14" s="101"/>
      <c r="J14" s="151" t="s">
        <v>107</v>
      </c>
      <c r="K14" s="149" t="s">
        <v>101</v>
      </c>
      <c r="L14" s="150"/>
      <c r="M14" s="103"/>
      <c r="N14" s="100"/>
      <c r="O14" s="106"/>
      <c r="P14" s="109"/>
      <c r="Q14" s="100"/>
      <c r="R14" s="101"/>
    </row>
    <row r="15" spans="1:18" s="95" customFormat="1">
      <c r="A15" s="152"/>
      <c r="B15" s="211" t="s">
        <v>138</v>
      </c>
      <c r="C15" s="212"/>
      <c r="D15" s="104"/>
      <c r="E15" s="96"/>
      <c r="F15" s="107"/>
      <c r="G15" s="110"/>
      <c r="H15" s="96"/>
      <c r="I15" s="97"/>
      <c r="J15" s="152"/>
      <c r="K15" s="211" t="s">
        <v>138</v>
      </c>
      <c r="L15" s="212"/>
      <c r="M15" s="104"/>
      <c r="N15" s="96"/>
      <c r="O15" s="107"/>
      <c r="P15" s="110"/>
      <c r="Q15" s="96"/>
      <c r="R15" s="97"/>
    </row>
    <row r="16" spans="1:18" s="95" customFormat="1">
      <c r="A16" s="152"/>
      <c r="B16" s="154" t="s">
        <v>106</v>
      </c>
      <c r="C16" s="155"/>
      <c r="D16" s="104"/>
      <c r="E16" s="96"/>
      <c r="F16" s="107"/>
      <c r="G16" s="110"/>
      <c r="H16" s="96"/>
      <c r="I16" s="97"/>
      <c r="J16" s="152"/>
      <c r="K16" s="154" t="s">
        <v>106</v>
      </c>
      <c r="L16" s="155"/>
      <c r="M16" s="104"/>
      <c r="N16" s="96"/>
      <c r="O16" s="107"/>
      <c r="P16" s="110"/>
      <c r="Q16" s="96"/>
      <c r="R16" s="97"/>
    </row>
    <row r="17" spans="1:18" s="95" customFormat="1">
      <c r="A17" s="152"/>
      <c r="B17" s="154" t="s">
        <v>139</v>
      </c>
      <c r="C17" s="155"/>
      <c r="D17" s="104"/>
      <c r="E17" s="96"/>
      <c r="F17" s="107"/>
      <c r="G17" s="110"/>
      <c r="H17" s="96"/>
      <c r="I17" s="97"/>
      <c r="J17" s="152"/>
      <c r="K17" s="154" t="s">
        <v>139</v>
      </c>
      <c r="L17" s="155"/>
      <c r="M17" s="104"/>
      <c r="N17" s="96"/>
      <c r="O17" s="107"/>
      <c r="P17" s="110"/>
      <c r="Q17" s="96"/>
      <c r="R17" s="97"/>
    </row>
    <row r="18" spans="1:18" s="95" customFormat="1">
      <c r="A18" s="152"/>
      <c r="B18" s="213" t="s">
        <v>140</v>
      </c>
      <c r="C18" s="214"/>
      <c r="D18" s="215"/>
      <c r="E18" s="216"/>
      <c r="F18" s="217"/>
      <c r="G18" s="218"/>
      <c r="H18" s="216"/>
      <c r="I18" s="219"/>
      <c r="J18" s="152"/>
      <c r="K18" s="213" t="s">
        <v>140</v>
      </c>
      <c r="L18" s="214"/>
      <c r="M18" s="215"/>
      <c r="N18" s="216"/>
      <c r="O18" s="217"/>
      <c r="P18" s="218"/>
      <c r="Q18" s="216"/>
      <c r="R18" s="219"/>
    </row>
    <row r="19" spans="1:18" s="95" customFormat="1">
      <c r="A19" s="152"/>
      <c r="B19" s="213" t="s">
        <v>141</v>
      </c>
      <c r="C19" s="214"/>
      <c r="D19" s="215"/>
      <c r="E19" s="216"/>
      <c r="F19" s="217"/>
      <c r="G19" s="218"/>
      <c r="H19" s="216"/>
      <c r="I19" s="219"/>
      <c r="J19" s="152"/>
      <c r="K19" s="213" t="s">
        <v>141</v>
      </c>
      <c r="L19" s="214"/>
      <c r="M19" s="215"/>
      <c r="N19" s="216"/>
      <c r="O19" s="217"/>
      <c r="P19" s="218"/>
      <c r="Q19" s="216"/>
      <c r="R19" s="219"/>
    </row>
    <row r="20" spans="1:18" s="95" customFormat="1" ht="22.5" thickBot="1">
      <c r="A20" s="153"/>
      <c r="B20" s="156" t="s">
        <v>142</v>
      </c>
      <c r="C20" s="157"/>
      <c r="D20" s="105"/>
      <c r="E20" s="98"/>
      <c r="F20" s="108"/>
      <c r="G20" s="111"/>
      <c r="H20" s="98"/>
      <c r="I20" s="99"/>
      <c r="J20" s="153"/>
      <c r="K20" s="156" t="s">
        <v>142</v>
      </c>
      <c r="L20" s="157"/>
      <c r="M20" s="105"/>
      <c r="N20" s="98"/>
      <c r="O20" s="108"/>
      <c r="P20" s="111"/>
      <c r="Q20" s="98"/>
      <c r="R20" s="99"/>
    </row>
    <row r="21" spans="1:18" s="95" customFormat="1">
      <c r="A21" s="151" t="s">
        <v>143</v>
      </c>
      <c r="B21" s="149" t="s">
        <v>101</v>
      </c>
      <c r="C21" s="150"/>
      <c r="D21" s="103"/>
      <c r="E21" s="100"/>
      <c r="F21" s="106"/>
      <c r="G21" s="109"/>
      <c r="H21" s="100"/>
      <c r="I21" s="101"/>
      <c r="J21" s="151" t="s">
        <v>143</v>
      </c>
      <c r="K21" s="149" t="s">
        <v>101</v>
      </c>
      <c r="L21" s="150"/>
      <c r="M21" s="103"/>
      <c r="N21" s="100"/>
      <c r="O21" s="106"/>
      <c r="P21" s="109"/>
      <c r="Q21" s="100"/>
      <c r="R21" s="101"/>
    </row>
    <row r="22" spans="1:18" s="95" customFormat="1">
      <c r="A22" s="152"/>
      <c r="B22" s="211" t="s">
        <v>138</v>
      </c>
      <c r="C22" s="212"/>
      <c r="D22" s="104"/>
      <c r="E22" s="96"/>
      <c r="F22" s="107"/>
      <c r="G22" s="110"/>
      <c r="H22" s="96"/>
      <c r="I22" s="97"/>
      <c r="J22" s="152"/>
      <c r="K22" s="211" t="s">
        <v>138</v>
      </c>
      <c r="L22" s="212"/>
      <c r="M22" s="104"/>
      <c r="N22" s="96"/>
      <c r="O22" s="107"/>
      <c r="P22" s="110"/>
      <c r="Q22" s="96"/>
      <c r="R22" s="97"/>
    </row>
    <row r="23" spans="1:18" s="95" customFormat="1">
      <c r="A23" s="152"/>
      <c r="B23" s="154" t="s">
        <v>106</v>
      </c>
      <c r="C23" s="155"/>
      <c r="D23" s="104"/>
      <c r="E23" s="96"/>
      <c r="F23" s="107"/>
      <c r="G23" s="110"/>
      <c r="H23" s="96"/>
      <c r="I23" s="97"/>
      <c r="J23" s="152"/>
      <c r="K23" s="154" t="s">
        <v>106</v>
      </c>
      <c r="L23" s="155"/>
      <c r="M23" s="104"/>
      <c r="N23" s="96"/>
      <c r="O23" s="107"/>
      <c r="P23" s="110"/>
      <c r="Q23" s="96"/>
      <c r="R23" s="97"/>
    </row>
    <row r="24" spans="1:18" s="95" customFormat="1">
      <c r="A24" s="152"/>
      <c r="B24" s="154" t="s">
        <v>139</v>
      </c>
      <c r="C24" s="155"/>
      <c r="D24" s="104"/>
      <c r="E24" s="96"/>
      <c r="F24" s="107"/>
      <c r="G24" s="110"/>
      <c r="H24" s="96"/>
      <c r="I24" s="97"/>
      <c r="J24" s="152"/>
      <c r="K24" s="154" t="s">
        <v>139</v>
      </c>
      <c r="L24" s="155"/>
      <c r="M24" s="104"/>
      <c r="N24" s="96"/>
      <c r="O24" s="107"/>
      <c r="P24" s="110"/>
      <c r="Q24" s="96"/>
      <c r="R24" s="97"/>
    </row>
    <row r="25" spans="1:18" s="95" customFormat="1">
      <c r="A25" s="152"/>
      <c r="B25" s="213" t="s">
        <v>140</v>
      </c>
      <c r="C25" s="214"/>
      <c r="D25" s="215"/>
      <c r="E25" s="216"/>
      <c r="F25" s="217"/>
      <c r="G25" s="218"/>
      <c r="H25" s="216"/>
      <c r="I25" s="219"/>
      <c r="J25" s="152"/>
      <c r="K25" s="213" t="s">
        <v>140</v>
      </c>
      <c r="L25" s="214"/>
      <c r="M25" s="215"/>
      <c r="N25" s="216"/>
      <c r="O25" s="217"/>
      <c r="P25" s="218"/>
      <c r="Q25" s="216"/>
      <c r="R25" s="219"/>
    </row>
    <row r="26" spans="1:18" s="95" customFormat="1">
      <c r="A26" s="152"/>
      <c r="B26" s="213" t="s">
        <v>141</v>
      </c>
      <c r="C26" s="214"/>
      <c r="D26" s="215"/>
      <c r="E26" s="216"/>
      <c r="F26" s="217"/>
      <c r="G26" s="218"/>
      <c r="H26" s="216"/>
      <c r="I26" s="219"/>
      <c r="J26" s="152"/>
      <c r="K26" s="213" t="s">
        <v>141</v>
      </c>
      <c r="L26" s="214"/>
      <c r="M26" s="215"/>
      <c r="N26" s="216"/>
      <c r="O26" s="217"/>
      <c r="P26" s="218"/>
      <c r="Q26" s="216"/>
      <c r="R26" s="219"/>
    </row>
    <row r="27" spans="1:18" s="95" customFormat="1" ht="22.5" thickBot="1">
      <c r="A27" s="153"/>
      <c r="B27" s="156" t="s">
        <v>142</v>
      </c>
      <c r="C27" s="157"/>
      <c r="D27" s="105"/>
      <c r="E27" s="98"/>
      <c r="F27" s="108"/>
      <c r="G27" s="111"/>
      <c r="H27" s="98"/>
      <c r="I27" s="99"/>
      <c r="J27" s="153"/>
      <c r="K27" s="156" t="s">
        <v>142</v>
      </c>
      <c r="L27" s="157"/>
      <c r="M27" s="105"/>
      <c r="N27" s="98"/>
      <c r="O27" s="108"/>
      <c r="P27" s="111"/>
      <c r="Q27" s="98"/>
      <c r="R27" s="99"/>
    </row>
    <row r="28" spans="1:18" s="95" customFormat="1" ht="22.5" thickBot="1">
      <c r="A28" s="65" t="s">
        <v>122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8"/>
      <c r="R28" s="8"/>
    </row>
    <row r="29" spans="1:18" ht="22.5" thickBot="1">
      <c r="A29" s="220" t="s">
        <v>108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2"/>
    </row>
    <row r="30" spans="1:18">
      <c r="A30" s="158" t="s">
        <v>118</v>
      </c>
      <c r="B30" s="159"/>
      <c r="C30" s="160"/>
      <c r="D30" s="167" t="s">
        <v>63</v>
      </c>
      <c r="E30" s="168"/>
      <c r="F30" s="169"/>
      <c r="G30" s="170" t="s">
        <v>64</v>
      </c>
      <c r="H30" s="168"/>
      <c r="I30" s="171"/>
      <c r="J30" s="158" t="s">
        <v>119</v>
      </c>
      <c r="K30" s="159"/>
      <c r="L30" s="172"/>
      <c r="M30" s="167" t="s">
        <v>63</v>
      </c>
      <c r="N30" s="168"/>
      <c r="O30" s="169"/>
      <c r="P30" s="170" t="s">
        <v>64</v>
      </c>
      <c r="Q30" s="168"/>
      <c r="R30" s="169"/>
    </row>
    <row r="31" spans="1:18">
      <c r="A31" s="161"/>
      <c r="B31" s="162"/>
      <c r="C31" s="163"/>
      <c r="D31" s="178" t="s">
        <v>99</v>
      </c>
      <c r="E31" s="180" t="s">
        <v>61</v>
      </c>
      <c r="F31" s="181"/>
      <c r="G31" s="182" t="s">
        <v>100</v>
      </c>
      <c r="H31" s="180" t="s">
        <v>61</v>
      </c>
      <c r="I31" s="190"/>
      <c r="J31" s="161"/>
      <c r="K31" s="162"/>
      <c r="L31" s="173"/>
      <c r="M31" s="178" t="s">
        <v>99</v>
      </c>
      <c r="N31" s="180" t="s">
        <v>61</v>
      </c>
      <c r="O31" s="181"/>
      <c r="P31" s="182" t="s">
        <v>100</v>
      </c>
      <c r="Q31" s="180" t="s">
        <v>61</v>
      </c>
      <c r="R31" s="181"/>
    </row>
    <row r="32" spans="1:18" ht="22.5" thickBot="1">
      <c r="A32" s="164"/>
      <c r="B32" s="165"/>
      <c r="C32" s="166"/>
      <c r="D32" s="179"/>
      <c r="E32" s="75" t="s">
        <v>53</v>
      </c>
      <c r="F32" s="76" t="s">
        <v>54</v>
      </c>
      <c r="G32" s="189"/>
      <c r="H32" s="75" t="s">
        <v>53</v>
      </c>
      <c r="I32" s="102" t="s">
        <v>54</v>
      </c>
      <c r="J32" s="164"/>
      <c r="K32" s="165"/>
      <c r="L32" s="174"/>
      <c r="M32" s="179"/>
      <c r="N32" s="75" t="s">
        <v>53</v>
      </c>
      <c r="O32" s="76" t="s">
        <v>54</v>
      </c>
      <c r="P32" s="189"/>
      <c r="Q32" s="75" t="s">
        <v>53</v>
      </c>
      <c r="R32" s="76" t="s">
        <v>54</v>
      </c>
    </row>
    <row r="33" spans="1:18" s="95" customFormat="1">
      <c r="A33" s="151" t="s">
        <v>105</v>
      </c>
      <c r="B33" s="149" t="s">
        <v>101</v>
      </c>
      <c r="C33" s="150"/>
      <c r="D33" s="103"/>
      <c r="E33" s="100"/>
      <c r="F33" s="106"/>
      <c r="G33" s="109"/>
      <c r="H33" s="100"/>
      <c r="I33" s="101"/>
      <c r="J33" s="151" t="s">
        <v>105</v>
      </c>
      <c r="K33" s="149" t="s">
        <v>101</v>
      </c>
      <c r="L33" s="150"/>
      <c r="M33" s="103"/>
      <c r="N33" s="100"/>
      <c r="O33" s="106"/>
      <c r="P33" s="109"/>
      <c r="Q33" s="100"/>
      <c r="R33" s="101"/>
    </row>
    <row r="34" spans="1:18" s="95" customFormat="1" ht="21.75" customHeight="1">
      <c r="A34" s="152"/>
      <c r="B34" s="211" t="s">
        <v>138</v>
      </c>
      <c r="C34" s="212"/>
      <c r="D34" s="104"/>
      <c r="E34" s="96"/>
      <c r="F34" s="107"/>
      <c r="G34" s="110"/>
      <c r="H34" s="96"/>
      <c r="I34" s="97"/>
      <c r="J34" s="152"/>
      <c r="K34" s="211" t="s">
        <v>138</v>
      </c>
      <c r="L34" s="212"/>
      <c r="M34" s="104"/>
      <c r="N34" s="96"/>
      <c r="O34" s="107"/>
      <c r="P34" s="110"/>
      <c r="Q34" s="96"/>
      <c r="R34" s="97"/>
    </row>
    <row r="35" spans="1:18" s="95" customFormat="1">
      <c r="A35" s="152"/>
      <c r="B35" s="154" t="s">
        <v>147</v>
      </c>
      <c r="C35" s="155"/>
      <c r="D35" s="104"/>
      <c r="E35" s="96"/>
      <c r="F35" s="107"/>
      <c r="G35" s="110"/>
      <c r="H35" s="96"/>
      <c r="I35" s="97"/>
      <c r="J35" s="152"/>
      <c r="K35" s="154" t="s">
        <v>147</v>
      </c>
      <c r="L35" s="155"/>
      <c r="M35" s="104"/>
      <c r="N35" s="96"/>
      <c r="O35" s="107"/>
      <c r="P35" s="110"/>
      <c r="Q35" s="96"/>
      <c r="R35" s="97"/>
    </row>
    <row r="36" spans="1:18" s="95" customFormat="1">
      <c r="A36" s="152"/>
      <c r="B36" s="154" t="s">
        <v>149</v>
      </c>
      <c r="C36" s="155"/>
      <c r="D36" s="104"/>
      <c r="E36" s="96"/>
      <c r="F36" s="107"/>
      <c r="G36" s="110"/>
      <c r="H36" s="96"/>
      <c r="I36" s="97"/>
      <c r="J36" s="152"/>
      <c r="K36" s="154" t="s">
        <v>149</v>
      </c>
      <c r="L36" s="155"/>
      <c r="M36" s="104"/>
      <c r="N36" s="96"/>
      <c r="O36" s="107"/>
      <c r="P36" s="110"/>
      <c r="Q36" s="96"/>
      <c r="R36" s="97"/>
    </row>
    <row r="37" spans="1:18" s="95" customFormat="1">
      <c r="A37" s="152"/>
      <c r="B37" s="213" t="s">
        <v>148</v>
      </c>
      <c r="C37" s="214"/>
      <c r="D37" s="215"/>
      <c r="E37" s="216"/>
      <c r="F37" s="217"/>
      <c r="G37" s="218"/>
      <c r="H37" s="216"/>
      <c r="I37" s="219"/>
      <c r="J37" s="152"/>
      <c r="K37" s="213" t="s">
        <v>148</v>
      </c>
      <c r="L37" s="214"/>
      <c r="M37" s="215"/>
      <c r="N37" s="216"/>
      <c r="O37" s="217"/>
      <c r="P37" s="218"/>
      <c r="Q37" s="216"/>
      <c r="R37" s="219"/>
    </row>
    <row r="38" spans="1:18" s="95" customFormat="1">
      <c r="A38" s="152"/>
      <c r="B38" s="213" t="s">
        <v>141</v>
      </c>
      <c r="C38" s="214"/>
      <c r="D38" s="215"/>
      <c r="E38" s="216"/>
      <c r="F38" s="217"/>
      <c r="G38" s="218"/>
      <c r="H38" s="216"/>
      <c r="I38" s="219"/>
      <c r="J38" s="152"/>
      <c r="K38" s="213" t="s">
        <v>141</v>
      </c>
      <c r="L38" s="214"/>
      <c r="M38" s="215"/>
      <c r="N38" s="216"/>
      <c r="O38" s="217"/>
      <c r="P38" s="218"/>
      <c r="Q38" s="216"/>
      <c r="R38" s="219"/>
    </row>
    <row r="39" spans="1:18" s="95" customFormat="1" ht="22.5" thickBot="1">
      <c r="A39" s="153"/>
      <c r="B39" s="156" t="s">
        <v>142</v>
      </c>
      <c r="C39" s="157"/>
      <c r="D39" s="105"/>
      <c r="E39" s="98"/>
      <c r="F39" s="108"/>
      <c r="G39" s="111"/>
      <c r="H39" s="98"/>
      <c r="I39" s="99"/>
      <c r="J39" s="153"/>
      <c r="K39" s="156" t="s">
        <v>142</v>
      </c>
      <c r="L39" s="157"/>
      <c r="M39" s="105"/>
      <c r="N39" s="98"/>
      <c r="O39" s="108"/>
      <c r="P39" s="111"/>
      <c r="Q39" s="98"/>
      <c r="R39" s="99"/>
    </row>
    <row r="40" spans="1:18" s="95" customFormat="1">
      <c r="A40" s="151" t="s">
        <v>107</v>
      </c>
      <c r="B40" s="149" t="s">
        <v>101</v>
      </c>
      <c r="C40" s="150"/>
      <c r="D40" s="103"/>
      <c r="E40" s="100"/>
      <c r="F40" s="106"/>
      <c r="G40" s="109"/>
      <c r="H40" s="100"/>
      <c r="I40" s="101"/>
      <c r="J40" s="151" t="s">
        <v>107</v>
      </c>
      <c r="K40" s="149" t="s">
        <v>101</v>
      </c>
      <c r="L40" s="150"/>
      <c r="M40" s="103"/>
      <c r="N40" s="100"/>
      <c r="O40" s="106"/>
      <c r="P40" s="109"/>
      <c r="Q40" s="100"/>
      <c r="R40" s="101"/>
    </row>
    <row r="41" spans="1:18" s="95" customFormat="1" ht="21.75" customHeight="1">
      <c r="A41" s="152"/>
      <c r="B41" s="211" t="s">
        <v>138</v>
      </c>
      <c r="C41" s="212"/>
      <c r="D41" s="104"/>
      <c r="E41" s="96"/>
      <c r="F41" s="107"/>
      <c r="G41" s="110"/>
      <c r="H41" s="96"/>
      <c r="I41" s="97"/>
      <c r="J41" s="152"/>
      <c r="K41" s="211" t="s">
        <v>138</v>
      </c>
      <c r="L41" s="212"/>
      <c r="M41" s="104"/>
      <c r="N41" s="96"/>
      <c r="O41" s="107"/>
      <c r="P41" s="110"/>
      <c r="Q41" s="96"/>
      <c r="R41" s="97"/>
    </row>
    <row r="42" spans="1:18" s="95" customFormat="1">
      <c r="A42" s="152"/>
      <c r="B42" s="154" t="s">
        <v>147</v>
      </c>
      <c r="C42" s="155"/>
      <c r="D42" s="104"/>
      <c r="E42" s="96"/>
      <c r="F42" s="107"/>
      <c r="G42" s="110"/>
      <c r="H42" s="96"/>
      <c r="I42" s="97"/>
      <c r="J42" s="152"/>
      <c r="K42" s="154" t="s">
        <v>147</v>
      </c>
      <c r="L42" s="155"/>
      <c r="M42" s="104"/>
      <c r="N42" s="96"/>
      <c r="O42" s="107"/>
      <c r="P42" s="110"/>
      <c r="Q42" s="96"/>
      <c r="R42" s="97"/>
    </row>
    <row r="43" spans="1:18" s="95" customFormat="1">
      <c r="A43" s="152"/>
      <c r="B43" s="154" t="s">
        <v>149</v>
      </c>
      <c r="C43" s="155"/>
      <c r="D43" s="104"/>
      <c r="E43" s="96"/>
      <c r="F43" s="107"/>
      <c r="G43" s="110"/>
      <c r="H43" s="96"/>
      <c r="I43" s="97"/>
      <c r="J43" s="152"/>
      <c r="K43" s="154" t="s">
        <v>149</v>
      </c>
      <c r="L43" s="155"/>
      <c r="M43" s="104"/>
      <c r="N43" s="96"/>
      <c r="O43" s="107"/>
      <c r="P43" s="110"/>
      <c r="Q43" s="96"/>
      <c r="R43" s="97"/>
    </row>
    <row r="44" spans="1:18" s="95" customFormat="1">
      <c r="A44" s="152"/>
      <c r="B44" s="213" t="s">
        <v>148</v>
      </c>
      <c r="C44" s="214"/>
      <c r="D44" s="215"/>
      <c r="E44" s="216"/>
      <c r="F44" s="217"/>
      <c r="G44" s="218"/>
      <c r="H44" s="216"/>
      <c r="I44" s="219"/>
      <c r="J44" s="152"/>
      <c r="K44" s="213" t="s">
        <v>148</v>
      </c>
      <c r="L44" s="214"/>
      <c r="M44" s="215"/>
      <c r="N44" s="216"/>
      <c r="O44" s="217"/>
      <c r="P44" s="218"/>
      <c r="Q44" s="216"/>
      <c r="R44" s="219"/>
    </row>
    <row r="45" spans="1:18" s="95" customFormat="1">
      <c r="A45" s="152"/>
      <c r="B45" s="213" t="s">
        <v>141</v>
      </c>
      <c r="C45" s="214"/>
      <c r="D45" s="215"/>
      <c r="E45" s="216"/>
      <c r="F45" s="217"/>
      <c r="G45" s="218"/>
      <c r="H45" s="216"/>
      <c r="I45" s="219"/>
      <c r="J45" s="152"/>
      <c r="K45" s="213" t="s">
        <v>141</v>
      </c>
      <c r="L45" s="214"/>
      <c r="M45" s="215"/>
      <c r="N45" s="216"/>
      <c r="O45" s="217"/>
      <c r="P45" s="218"/>
      <c r="Q45" s="216"/>
      <c r="R45" s="219"/>
    </row>
    <row r="46" spans="1:18" s="95" customFormat="1" ht="22.5" thickBot="1">
      <c r="A46" s="153"/>
      <c r="B46" s="156" t="s">
        <v>142</v>
      </c>
      <c r="C46" s="157"/>
      <c r="D46" s="105"/>
      <c r="E46" s="98"/>
      <c r="F46" s="108"/>
      <c r="G46" s="111"/>
      <c r="H46" s="98"/>
      <c r="I46" s="99"/>
      <c r="J46" s="153"/>
      <c r="K46" s="156" t="s">
        <v>142</v>
      </c>
      <c r="L46" s="157"/>
      <c r="M46" s="105"/>
      <c r="N46" s="98"/>
      <c r="O46" s="108"/>
      <c r="P46" s="111"/>
      <c r="Q46" s="98"/>
      <c r="R46" s="99"/>
    </row>
    <row r="47" spans="1:18" s="95" customFormat="1">
      <c r="A47" s="151" t="s">
        <v>143</v>
      </c>
      <c r="B47" s="149" t="s">
        <v>101</v>
      </c>
      <c r="C47" s="150"/>
      <c r="D47" s="103"/>
      <c r="E47" s="100"/>
      <c r="F47" s="106"/>
      <c r="G47" s="109"/>
      <c r="H47" s="100"/>
      <c r="I47" s="101"/>
      <c r="J47" s="151" t="s">
        <v>143</v>
      </c>
      <c r="K47" s="149" t="s">
        <v>101</v>
      </c>
      <c r="L47" s="150"/>
      <c r="M47" s="103"/>
      <c r="N47" s="100"/>
      <c r="O47" s="106"/>
      <c r="P47" s="109"/>
      <c r="Q47" s="100"/>
      <c r="R47" s="101"/>
    </row>
    <row r="48" spans="1:18" s="95" customFormat="1" ht="21.75" customHeight="1">
      <c r="A48" s="152"/>
      <c r="B48" s="211" t="s">
        <v>138</v>
      </c>
      <c r="C48" s="212"/>
      <c r="D48" s="104"/>
      <c r="E48" s="96"/>
      <c r="F48" s="107"/>
      <c r="G48" s="110"/>
      <c r="H48" s="96"/>
      <c r="I48" s="97"/>
      <c r="J48" s="152"/>
      <c r="K48" s="211" t="s">
        <v>138</v>
      </c>
      <c r="L48" s="212"/>
      <c r="M48" s="104"/>
      <c r="N48" s="96"/>
      <c r="O48" s="107"/>
      <c r="P48" s="110"/>
      <c r="Q48" s="96"/>
      <c r="R48" s="97"/>
    </row>
    <row r="49" spans="1:18" s="95" customFormat="1">
      <c r="A49" s="152"/>
      <c r="B49" s="154" t="s">
        <v>147</v>
      </c>
      <c r="C49" s="155"/>
      <c r="D49" s="104"/>
      <c r="E49" s="96"/>
      <c r="F49" s="107"/>
      <c r="G49" s="110"/>
      <c r="H49" s="96"/>
      <c r="I49" s="97"/>
      <c r="J49" s="152"/>
      <c r="K49" s="154" t="s">
        <v>147</v>
      </c>
      <c r="L49" s="155"/>
      <c r="M49" s="104"/>
      <c r="N49" s="96"/>
      <c r="O49" s="107"/>
      <c r="P49" s="110"/>
      <c r="Q49" s="96"/>
      <c r="R49" s="97"/>
    </row>
    <row r="50" spans="1:18" s="95" customFormat="1">
      <c r="A50" s="152"/>
      <c r="B50" s="154" t="s">
        <v>149</v>
      </c>
      <c r="C50" s="155"/>
      <c r="D50" s="104"/>
      <c r="E50" s="96"/>
      <c r="F50" s="107"/>
      <c r="G50" s="110"/>
      <c r="H50" s="96"/>
      <c r="I50" s="97"/>
      <c r="J50" s="152"/>
      <c r="K50" s="154" t="s">
        <v>149</v>
      </c>
      <c r="L50" s="155"/>
      <c r="M50" s="104"/>
      <c r="N50" s="96"/>
      <c r="O50" s="107"/>
      <c r="P50" s="110"/>
      <c r="Q50" s="96"/>
      <c r="R50" s="97"/>
    </row>
    <row r="51" spans="1:18" s="95" customFormat="1">
      <c r="A51" s="152"/>
      <c r="B51" s="213" t="s">
        <v>148</v>
      </c>
      <c r="C51" s="214"/>
      <c r="D51" s="215"/>
      <c r="E51" s="216"/>
      <c r="F51" s="217"/>
      <c r="G51" s="218"/>
      <c r="H51" s="216"/>
      <c r="I51" s="219"/>
      <c r="J51" s="152"/>
      <c r="K51" s="213" t="s">
        <v>148</v>
      </c>
      <c r="L51" s="214"/>
      <c r="M51" s="215"/>
      <c r="N51" s="216"/>
      <c r="O51" s="217"/>
      <c r="P51" s="218"/>
      <c r="Q51" s="216"/>
      <c r="R51" s="219"/>
    </row>
    <row r="52" spans="1:18" s="95" customFormat="1">
      <c r="A52" s="152"/>
      <c r="B52" s="213" t="s">
        <v>141</v>
      </c>
      <c r="C52" s="214"/>
      <c r="D52" s="215"/>
      <c r="E52" s="216"/>
      <c r="F52" s="217"/>
      <c r="G52" s="218"/>
      <c r="H52" s="216"/>
      <c r="I52" s="219"/>
      <c r="J52" s="152"/>
      <c r="K52" s="213" t="s">
        <v>141</v>
      </c>
      <c r="L52" s="214"/>
      <c r="M52" s="215"/>
      <c r="N52" s="216"/>
      <c r="O52" s="217"/>
      <c r="P52" s="218"/>
      <c r="Q52" s="216"/>
      <c r="R52" s="219"/>
    </row>
    <row r="53" spans="1:18" s="95" customFormat="1" ht="22.5" thickBot="1">
      <c r="A53" s="153"/>
      <c r="B53" s="156" t="s">
        <v>142</v>
      </c>
      <c r="C53" s="157"/>
      <c r="D53" s="105"/>
      <c r="E53" s="98"/>
      <c r="F53" s="108"/>
      <c r="G53" s="111"/>
      <c r="H53" s="98"/>
      <c r="I53" s="99"/>
      <c r="J53" s="153"/>
      <c r="K53" s="156" t="s">
        <v>142</v>
      </c>
      <c r="L53" s="157"/>
      <c r="M53" s="105"/>
      <c r="N53" s="98"/>
      <c r="O53" s="108"/>
      <c r="P53" s="111"/>
      <c r="Q53" s="98"/>
      <c r="R53" s="99"/>
    </row>
    <row r="54" spans="1:18">
      <c r="A54" s="65" t="s">
        <v>122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</row>
    <row r="55" spans="1:18">
      <c r="A55" s="65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</row>
    <row r="56" spans="1:18">
      <c r="A56" s="65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</row>
    <row r="57" spans="1:18">
      <c r="A57" s="65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</row>
    <row r="58" spans="1:18">
      <c r="A58" s="65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</row>
    <row r="59" spans="1:18">
      <c r="A59" s="65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</row>
    <row r="60" spans="1:18">
      <c r="A60" s="65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</row>
    <row r="61" spans="1:18">
      <c r="A61" s="65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</row>
    <row r="62" spans="1:18">
      <c r="A62" s="65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</row>
    <row r="63" spans="1:18">
      <c r="A63" s="65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</row>
    <row r="64" spans="1:18">
      <c r="A64" s="65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</row>
    <row r="65" spans="1:16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</row>
  </sheetData>
  <mergeCells count="102">
    <mergeCell ref="J7:J13"/>
    <mergeCell ref="K7:L7"/>
    <mergeCell ref="J14:J20"/>
    <mergeCell ref="K15:L15"/>
    <mergeCell ref="K16:L16"/>
    <mergeCell ref="K17:L17"/>
    <mergeCell ref="J21:J27"/>
    <mergeCell ref="K23:L23"/>
    <mergeCell ref="K24:L24"/>
    <mergeCell ref="K27:L27"/>
    <mergeCell ref="K20:L20"/>
    <mergeCell ref="B7:C7"/>
    <mergeCell ref="B16:C16"/>
    <mergeCell ref="B17:C17"/>
    <mergeCell ref="A7:A13"/>
    <mergeCell ref="A14:A20"/>
    <mergeCell ref="B23:C23"/>
    <mergeCell ref="B24:C24"/>
    <mergeCell ref="B27:C27"/>
    <mergeCell ref="A21:A27"/>
    <mergeCell ref="B13:C13"/>
    <mergeCell ref="B14:C14"/>
    <mergeCell ref="B15:C15"/>
    <mergeCell ref="B43:C43"/>
    <mergeCell ref="B39:C39"/>
    <mergeCell ref="K39:L39"/>
    <mergeCell ref="B40:C40"/>
    <mergeCell ref="K40:L40"/>
    <mergeCell ref="B41:C41"/>
    <mergeCell ref="K41:L41"/>
    <mergeCell ref="B42:C42"/>
    <mergeCell ref="K42:L42"/>
    <mergeCell ref="A33:A39"/>
    <mergeCell ref="A40:A46"/>
    <mergeCell ref="P30:R30"/>
    <mergeCell ref="D31:D32"/>
    <mergeCell ref="G31:G32"/>
    <mergeCell ref="H31:I31"/>
    <mergeCell ref="M31:M32"/>
    <mergeCell ref="N31:O31"/>
    <mergeCell ref="P31:P32"/>
    <mergeCell ref="Q31:R31"/>
    <mergeCell ref="E31:F31"/>
    <mergeCell ref="K33:L33"/>
    <mergeCell ref="B34:C34"/>
    <mergeCell ref="K34:L34"/>
    <mergeCell ref="B35:C35"/>
    <mergeCell ref="K35:L35"/>
    <mergeCell ref="B36:C36"/>
    <mergeCell ref="K36:L36"/>
    <mergeCell ref="K43:L43"/>
    <mergeCell ref="B46:C46"/>
    <mergeCell ref="K46:L46"/>
    <mergeCell ref="B33:C33"/>
    <mergeCell ref="J33:J39"/>
    <mergeCell ref="J40:J46"/>
    <mergeCell ref="A3:R3"/>
    <mergeCell ref="B20:C20"/>
    <mergeCell ref="K8:L8"/>
    <mergeCell ref="K9:L9"/>
    <mergeCell ref="K10:L10"/>
    <mergeCell ref="K13:L13"/>
    <mergeCell ref="K14:L14"/>
    <mergeCell ref="M4:O4"/>
    <mergeCell ref="P4:R4"/>
    <mergeCell ref="M5:M6"/>
    <mergeCell ref="N5:O5"/>
    <mergeCell ref="P5:P6"/>
    <mergeCell ref="Q5:R5"/>
    <mergeCell ref="D4:F4"/>
    <mergeCell ref="D5:D6"/>
    <mergeCell ref="G4:I4"/>
    <mergeCell ref="G5:G6"/>
    <mergeCell ref="H5:I5"/>
    <mergeCell ref="J4:L6"/>
    <mergeCell ref="E5:F5"/>
    <mergeCell ref="A4:C6"/>
    <mergeCell ref="B8:C8"/>
    <mergeCell ref="B9:C9"/>
    <mergeCell ref="B10:C10"/>
    <mergeCell ref="A29:R29"/>
    <mergeCell ref="A30:C32"/>
    <mergeCell ref="D30:F30"/>
    <mergeCell ref="G30:I30"/>
    <mergeCell ref="J30:L32"/>
    <mergeCell ref="M30:O30"/>
    <mergeCell ref="B21:C21"/>
    <mergeCell ref="K21:L21"/>
    <mergeCell ref="B22:C22"/>
    <mergeCell ref="K22:L22"/>
    <mergeCell ref="B47:C47"/>
    <mergeCell ref="K47:L47"/>
    <mergeCell ref="A47:A53"/>
    <mergeCell ref="J47:J53"/>
    <mergeCell ref="B48:C48"/>
    <mergeCell ref="K48:L48"/>
    <mergeCell ref="B49:C49"/>
    <mergeCell ref="K49:L49"/>
    <mergeCell ref="B50:C50"/>
    <mergeCell ref="K50:L50"/>
    <mergeCell ref="B53:C53"/>
    <mergeCell ref="K53:L53"/>
  </mergeCells>
  <pageMargins left="0.31496062992125984" right="0.27559055118110237" top="0.59055118110236227" bottom="0.39370078740157483" header="0.31496062992125984" footer="0.31496062992125984"/>
  <pageSetup paperSize="9" scale="89" orientation="landscape" r:id="rId1"/>
  <rowBreaks count="1" manualBreakCount="1">
    <brk id="2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view="pageBreakPreview" topLeftCell="A55" zoomScale="90" zoomScaleSheetLayoutView="90" workbookViewId="0">
      <selection activeCell="K5" sqref="K5"/>
    </sheetView>
  </sheetViews>
  <sheetFormatPr defaultColWidth="9" defaultRowHeight="21.75"/>
  <cols>
    <col min="1" max="1" width="10" style="8" customWidth="1"/>
    <col min="2" max="2" width="10.28515625" style="8" customWidth="1"/>
    <col min="3" max="3" width="10.140625" style="8" customWidth="1"/>
    <col min="4" max="4" width="10.42578125" style="8" customWidth="1"/>
    <col min="5" max="5" width="9.7109375" style="8" customWidth="1"/>
    <col min="6" max="7" width="10.42578125" style="8" customWidth="1"/>
    <col min="8" max="8" width="9.42578125" style="8" customWidth="1"/>
    <col min="9" max="9" width="10.7109375" style="8" customWidth="1"/>
    <col min="10" max="16384" width="9" style="8"/>
  </cols>
  <sheetData>
    <row r="1" spans="1:17" ht="24.95" customHeight="1">
      <c r="A1" s="47" t="s">
        <v>103</v>
      </c>
      <c r="L1" s="31"/>
      <c r="M1" s="7"/>
      <c r="N1" s="7"/>
      <c r="O1" s="7"/>
      <c r="P1" s="7"/>
      <c r="Q1" s="7"/>
    </row>
    <row r="2" spans="1:17" ht="24.95" customHeight="1">
      <c r="A2" s="46" t="s">
        <v>88</v>
      </c>
      <c r="L2" s="31"/>
      <c r="M2" s="7"/>
      <c r="N2" s="7"/>
      <c r="O2" s="7"/>
      <c r="P2" s="7"/>
      <c r="Q2" s="7"/>
    </row>
    <row r="3" spans="1:17" ht="29.25" customHeight="1">
      <c r="A3" s="191" t="s">
        <v>58</v>
      </c>
      <c r="B3" s="191"/>
      <c r="C3" s="191"/>
      <c r="D3" s="191"/>
      <c r="E3" s="191"/>
      <c r="F3" s="191"/>
      <c r="G3" s="191"/>
      <c r="H3" s="191"/>
      <c r="I3" s="191"/>
    </row>
    <row r="17" spans="1:9">
      <c r="A17" s="191" t="s">
        <v>56</v>
      </c>
      <c r="B17" s="191"/>
      <c r="C17" s="191"/>
      <c r="D17" s="191"/>
      <c r="F17" s="191" t="s">
        <v>57</v>
      </c>
      <c r="G17" s="191"/>
      <c r="H17" s="191"/>
      <c r="I17" s="191"/>
    </row>
    <row r="18" spans="1:9">
      <c r="A18" s="191"/>
      <c r="B18" s="191"/>
      <c r="C18" s="191"/>
      <c r="D18" s="191"/>
      <c r="E18" s="191"/>
      <c r="F18" s="191"/>
      <c r="G18" s="191"/>
      <c r="H18" s="191"/>
      <c r="I18" s="191"/>
    </row>
    <row r="31" spans="1:9">
      <c r="A31" s="191" t="s">
        <v>59</v>
      </c>
      <c r="B31" s="191"/>
      <c r="C31" s="191"/>
      <c r="D31" s="191"/>
      <c r="F31" s="191" t="s">
        <v>60</v>
      </c>
      <c r="G31" s="191"/>
      <c r="H31" s="191"/>
      <c r="I31" s="191"/>
    </row>
    <row r="32" spans="1:9">
      <c r="A32" s="52"/>
    </row>
    <row r="33" spans="1:9" ht="29.25" customHeight="1">
      <c r="A33" s="191" t="s">
        <v>58</v>
      </c>
      <c r="B33" s="191"/>
      <c r="C33" s="191"/>
      <c r="D33" s="191"/>
      <c r="E33" s="191"/>
      <c r="F33" s="191"/>
      <c r="G33" s="191"/>
      <c r="H33" s="191"/>
      <c r="I33" s="191"/>
    </row>
    <row r="48" spans="1:9">
      <c r="A48" s="191" t="s">
        <v>56</v>
      </c>
      <c r="B48" s="191"/>
      <c r="C48" s="191"/>
      <c r="D48" s="191"/>
      <c r="F48" s="191" t="s">
        <v>57</v>
      </c>
      <c r="G48" s="191"/>
      <c r="H48" s="191"/>
      <c r="I48" s="191"/>
    </row>
    <row r="49" spans="1:9">
      <c r="A49" s="191"/>
      <c r="B49" s="191"/>
      <c r="C49" s="191"/>
      <c r="D49" s="191"/>
      <c r="E49" s="191"/>
      <c r="F49" s="191"/>
      <c r="G49" s="191"/>
      <c r="H49" s="191"/>
      <c r="I49" s="191"/>
    </row>
    <row r="63" spans="1:9">
      <c r="A63" s="191" t="s">
        <v>59</v>
      </c>
      <c r="B63" s="191"/>
      <c r="C63" s="191"/>
      <c r="D63" s="191"/>
      <c r="F63" s="191" t="s">
        <v>60</v>
      </c>
      <c r="G63" s="191"/>
      <c r="H63" s="191"/>
      <c r="I63" s="191"/>
    </row>
    <row r="64" spans="1:9">
      <c r="A64" s="52" t="s">
        <v>62</v>
      </c>
    </row>
    <row r="66" spans="1:9" ht="28.5" customHeight="1">
      <c r="A66" s="191" t="s">
        <v>58</v>
      </c>
      <c r="B66" s="191"/>
      <c r="C66" s="191"/>
      <c r="D66" s="191"/>
      <c r="E66" s="191"/>
      <c r="F66" s="191"/>
      <c r="G66" s="191"/>
      <c r="H66" s="191"/>
      <c r="I66" s="191"/>
    </row>
    <row r="80" spans="1:9">
      <c r="A80" s="191" t="s">
        <v>56</v>
      </c>
      <c r="B80" s="191"/>
      <c r="C80" s="191"/>
      <c r="D80" s="191"/>
      <c r="F80" s="191" t="s">
        <v>57</v>
      </c>
      <c r="G80" s="191"/>
      <c r="H80" s="191"/>
      <c r="I80" s="191"/>
    </row>
    <row r="81" spans="1:9">
      <c r="A81" s="191"/>
      <c r="B81" s="191"/>
      <c r="C81" s="191"/>
      <c r="D81" s="191"/>
      <c r="E81" s="191"/>
      <c r="F81" s="191"/>
      <c r="G81" s="191"/>
      <c r="H81" s="191"/>
      <c r="I81" s="191"/>
    </row>
    <row r="95" spans="1:9">
      <c r="A95" s="191" t="s">
        <v>59</v>
      </c>
      <c r="B95" s="191"/>
      <c r="C95" s="191"/>
      <c r="D95" s="191"/>
      <c r="F95" s="191" t="s">
        <v>60</v>
      </c>
      <c r="G95" s="191"/>
      <c r="H95" s="191"/>
      <c r="I95" s="191"/>
    </row>
    <row r="96" spans="1:9">
      <c r="A96" s="52" t="s">
        <v>62</v>
      </c>
    </row>
    <row r="98" spans="1:9" ht="30" customHeight="1">
      <c r="A98" s="191" t="s">
        <v>58</v>
      </c>
      <c r="B98" s="191"/>
      <c r="C98" s="191"/>
      <c r="D98" s="191"/>
      <c r="E98" s="191"/>
      <c r="F98" s="191"/>
      <c r="G98" s="191"/>
      <c r="H98" s="191"/>
      <c r="I98" s="191"/>
    </row>
    <row r="112" spans="1:9">
      <c r="A112" s="191" t="s">
        <v>56</v>
      </c>
      <c r="B112" s="191"/>
      <c r="C112" s="191"/>
      <c r="D112" s="191"/>
      <c r="F112" s="191" t="s">
        <v>57</v>
      </c>
      <c r="G112" s="191"/>
      <c r="H112" s="191"/>
      <c r="I112" s="191"/>
    </row>
    <row r="113" spans="1:9">
      <c r="A113" s="191"/>
      <c r="B113" s="191"/>
      <c r="C113" s="191"/>
      <c r="D113" s="191"/>
      <c r="E113" s="191"/>
      <c r="F113" s="191"/>
      <c r="G113" s="191"/>
      <c r="H113" s="191"/>
      <c r="I113" s="191"/>
    </row>
    <row r="127" spans="1:9">
      <c r="A127" s="191" t="s">
        <v>59</v>
      </c>
      <c r="B127" s="191"/>
      <c r="C127" s="191"/>
      <c r="D127" s="191"/>
      <c r="F127" s="191" t="s">
        <v>60</v>
      </c>
      <c r="G127" s="191"/>
      <c r="H127" s="191"/>
      <c r="I127" s="191"/>
    </row>
    <row r="128" spans="1:9">
      <c r="A128" s="52" t="s">
        <v>62</v>
      </c>
    </row>
    <row r="131" spans="1:9" ht="30" customHeight="1">
      <c r="A131" s="191" t="s">
        <v>58</v>
      </c>
      <c r="B131" s="191"/>
      <c r="C131" s="191"/>
      <c r="D131" s="191"/>
      <c r="E131" s="191"/>
      <c r="F131" s="191"/>
      <c r="G131" s="191"/>
      <c r="H131" s="191"/>
      <c r="I131" s="191"/>
    </row>
    <row r="145" spans="1:9">
      <c r="A145" s="191" t="s">
        <v>56</v>
      </c>
      <c r="B145" s="191"/>
      <c r="C145" s="191"/>
      <c r="D145" s="191"/>
      <c r="F145" s="191" t="s">
        <v>57</v>
      </c>
      <c r="G145" s="191"/>
      <c r="H145" s="191"/>
      <c r="I145" s="191"/>
    </row>
    <row r="146" spans="1:9">
      <c r="A146" s="191"/>
      <c r="B146" s="191"/>
      <c r="C146" s="191"/>
      <c r="D146" s="191"/>
      <c r="E146" s="191"/>
      <c r="F146" s="191"/>
      <c r="G146" s="191"/>
      <c r="H146" s="191"/>
      <c r="I146" s="191"/>
    </row>
    <row r="160" spans="1:9">
      <c r="A160" s="191" t="s">
        <v>59</v>
      </c>
      <c r="B160" s="191"/>
      <c r="C160" s="191"/>
      <c r="D160" s="191"/>
      <c r="F160" s="191" t="s">
        <v>60</v>
      </c>
      <c r="G160" s="191"/>
      <c r="H160" s="191"/>
      <c r="I160" s="191"/>
    </row>
    <row r="161" spans="1:1">
      <c r="A161" s="52" t="s">
        <v>62</v>
      </c>
    </row>
  </sheetData>
  <mergeCells count="30">
    <mergeCell ref="A160:D160"/>
    <mergeCell ref="F160:I160"/>
    <mergeCell ref="A127:D127"/>
    <mergeCell ref="F127:I127"/>
    <mergeCell ref="A131:I131"/>
    <mergeCell ref="A145:D145"/>
    <mergeCell ref="F145:I145"/>
    <mergeCell ref="A146:I146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48:D48"/>
    <mergeCell ref="F48:I48"/>
    <mergeCell ref="A49:I49"/>
    <mergeCell ref="A17:D17"/>
    <mergeCell ref="F17:I17"/>
    <mergeCell ref="A3:I3"/>
    <mergeCell ref="A18:I18"/>
    <mergeCell ref="A31:D31"/>
    <mergeCell ref="F31:I31"/>
    <mergeCell ref="A33:I33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4"/>
  <sheetViews>
    <sheetView tabSelected="1" view="pageBreakPreview" topLeftCell="A19" zoomScale="85" zoomScaleSheetLayoutView="85" workbookViewId="0">
      <selection activeCell="G5" sqref="G5"/>
    </sheetView>
  </sheetViews>
  <sheetFormatPr defaultColWidth="9" defaultRowHeight="21.95" customHeight="1"/>
  <cols>
    <col min="1" max="1" width="9.7109375" style="1" customWidth="1"/>
    <col min="2" max="2" width="17.28515625" style="1" bestFit="1" customWidth="1"/>
    <col min="3" max="3" width="18.85546875" style="8" customWidth="1"/>
    <col min="4" max="5" width="25.5703125" style="1" customWidth="1"/>
    <col min="6" max="16384" width="9" style="1"/>
  </cols>
  <sheetData>
    <row r="1" spans="1:10" ht="21.95" customHeight="1">
      <c r="A1" s="77" t="s">
        <v>111</v>
      </c>
    </row>
    <row r="2" spans="1:10" ht="16.5" customHeight="1"/>
    <row r="3" spans="1:10" ht="21.95" customHeight="1">
      <c r="A3" s="192" t="s">
        <v>1</v>
      </c>
      <c r="B3" s="193" t="s">
        <v>0</v>
      </c>
      <c r="C3" s="194" t="s">
        <v>110</v>
      </c>
      <c r="D3" s="15" t="s">
        <v>34</v>
      </c>
      <c r="E3" s="15" t="s">
        <v>35</v>
      </c>
      <c r="F3" s="2"/>
      <c r="G3" s="2"/>
      <c r="H3" s="2"/>
      <c r="I3" s="2"/>
      <c r="J3" s="2"/>
    </row>
    <row r="4" spans="1:10" ht="21.95" customHeight="1">
      <c r="A4" s="192"/>
      <c r="B4" s="193"/>
      <c r="C4" s="195"/>
      <c r="D4" s="16" t="s">
        <v>33</v>
      </c>
      <c r="E4" s="16" t="s">
        <v>33</v>
      </c>
      <c r="F4" s="2"/>
      <c r="G4" s="2"/>
      <c r="H4" s="2"/>
      <c r="I4" s="2"/>
      <c r="J4" s="2"/>
    </row>
    <row r="5" spans="1:10" ht="21.95" customHeight="1">
      <c r="A5" s="5">
        <v>239236</v>
      </c>
      <c r="B5" s="39"/>
      <c r="C5" s="39"/>
      <c r="D5" s="39"/>
      <c r="E5" s="39"/>
    </row>
    <row r="6" spans="1:10" ht="21.95" customHeight="1">
      <c r="A6" s="5">
        <v>239267</v>
      </c>
      <c r="B6" s="39"/>
      <c r="C6" s="39"/>
      <c r="D6" s="39"/>
      <c r="E6" s="39"/>
    </row>
    <row r="7" spans="1:10" ht="21.95" customHeight="1">
      <c r="A7" s="5">
        <v>239295</v>
      </c>
      <c r="B7" s="39"/>
      <c r="C7" s="39"/>
      <c r="D7" s="39"/>
      <c r="E7" s="39"/>
    </row>
    <row r="8" spans="1:10" ht="21.95" customHeight="1">
      <c r="A8" s="5">
        <v>239326</v>
      </c>
      <c r="B8" s="39"/>
      <c r="C8" s="39"/>
      <c r="D8" s="39"/>
      <c r="E8" s="39"/>
    </row>
    <row r="9" spans="1:10" ht="21.95" customHeight="1">
      <c r="A9" s="5">
        <v>239356</v>
      </c>
      <c r="B9" s="39"/>
      <c r="C9" s="39"/>
      <c r="D9" s="39"/>
      <c r="E9" s="39"/>
    </row>
    <row r="10" spans="1:10" ht="21.95" customHeight="1">
      <c r="A10" s="5">
        <v>239387</v>
      </c>
      <c r="B10" s="39"/>
      <c r="C10" s="39"/>
      <c r="D10" s="39"/>
      <c r="E10" s="39"/>
    </row>
    <row r="11" spans="1:10" ht="21.95" customHeight="1">
      <c r="A11" s="5">
        <v>239417</v>
      </c>
      <c r="B11" s="39"/>
      <c r="C11" s="39"/>
      <c r="D11" s="39"/>
      <c r="E11" s="39"/>
    </row>
    <row r="12" spans="1:10" ht="21.95" customHeight="1">
      <c r="A12" s="5">
        <v>239448</v>
      </c>
      <c r="B12" s="39"/>
      <c r="C12" s="39"/>
      <c r="D12" s="39"/>
      <c r="E12" s="39"/>
    </row>
    <row r="13" spans="1:10" ht="21.95" customHeight="1">
      <c r="A13" s="5">
        <v>239479</v>
      </c>
      <c r="B13" s="39"/>
      <c r="C13" s="39"/>
      <c r="D13" s="39"/>
      <c r="E13" s="39"/>
    </row>
    <row r="14" spans="1:10" ht="21.95" customHeight="1">
      <c r="A14" s="5">
        <v>239509</v>
      </c>
      <c r="B14" s="39"/>
      <c r="C14" s="39"/>
      <c r="D14" s="39"/>
      <c r="E14" s="39"/>
    </row>
    <row r="15" spans="1:10" ht="21.95" customHeight="1">
      <c r="A15" s="5">
        <v>239540</v>
      </c>
      <c r="B15" s="39"/>
      <c r="C15" s="39"/>
      <c r="D15" s="39"/>
      <c r="E15" s="39"/>
    </row>
    <row r="16" spans="1:10" ht="21.95" customHeight="1">
      <c r="A16" s="5">
        <v>239570</v>
      </c>
      <c r="B16" s="39"/>
      <c r="C16" s="39"/>
      <c r="D16" s="39"/>
      <c r="E16" s="39"/>
    </row>
    <row r="17" spans="1:5" s="8" customFormat="1" ht="21.95" customHeight="1">
      <c r="A17" s="42" t="s">
        <v>36</v>
      </c>
      <c r="B17" s="43">
        <f>SUM(B5:B16)</f>
        <v>0</v>
      </c>
      <c r="C17" s="43">
        <f>SUM(C5:C16)</f>
        <v>0</v>
      </c>
      <c r="D17" s="43">
        <f t="shared" ref="D17:E17" si="0">SUM(D5:D16)</f>
        <v>0</v>
      </c>
      <c r="E17" s="43">
        <f t="shared" si="0"/>
        <v>0</v>
      </c>
    </row>
    <row r="18" spans="1:5" s="8" customFormat="1" ht="21.95" customHeight="1">
      <c r="A18" s="42" t="s">
        <v>37</v>
      </c>
      <c r="B18" s="43" t="e">
        <f>AVERAGE(B5:B16)</f>
        <v>#DIV/0!</v>
      </c>
      <c r="C18" s="43" t="e">
        <f>AVERAGE(C5:C16)</f>
        <v>#DIV/0!</v>
      </c>
      <c r="D18" s="43" t="e">
        <f t="shared" ref="D18:E18" si="1">AVERAGE(D5:D16)</f>
        <v>#DIV/0!</v>
      </c>
      <c r="E18" s="43" t="e">
        <f t="shared" si="1"/>
        <v>#DIV/0!</v>
      </c>
    </row>
    <row r="19" spans="1:5" ht="21.95" customHeight="1">
      <c r="A19" s="6">
        <v>239601</v>
      </c>
      <c r="B19" s="40"/>
      <c r="C19" s="40"/>
      <c r="D19" s="40"/>
      <c r="E19" s="40"/>
    </row>
    <row r="20" spans="1:5" ht="21.95" customHeight="1">
      <c r="A20" s="6">
        <v>239632</v>
      </c>
      <c r="B20" s="39"/>
      <c r="C20" s="39"/>
      <c r="D20" s="39"/>
      <c r="E20" s="39"/>
    </row>
    <row r="21" spans="1:5" ht="21.95" customHeight="1">
      <c r="A21" s="6">
        <v>239661</v>
      </c>
      <c r="B21" s="39"/>
      <c r="C21" s="39"/>
      <c r="D21" s="39"/>
      <c r="E21" s="39"/>
    </row>
    <row r="22" spans="1:5" ht="21.95" customHeight="1">
      <c r="A22" s="6">
        <v>239692</v>
      </c>
      <c r="B22" s="39"/>
      <c r="C22" s="39"/>
      <c r="D22" s="39"/>
      <c r="E22" s="39"/>
    </row>
    <row r="23" spans="1:5" ht="21.95" customHeight="1">
      <c r="A23" s="6">
        <v>239722</v>
      </c>
      <c r="B23" s="39"/>
      <c r="C23" s="39"/>
      <c r="D23" s="39"/>
      <c r="E23" s="39"/>
    </row>
    <row r="24" spans="1:5" ht="21.95" customHeight="1">
      <c r="A24" s="6">
        <v>239753</v>
      </c>
      <c r="B24" s="39"/>
      <c r="C24" s="39"/>
      <c r="D24" s="39"/>
      <c r="E24" s="39"/>
    </row>
    <row r="25" spans="1:5" ht="21.95" customHeight="1">
      <c r="A25" s="6">
        <v>239783</v>
      </c>
      <c r="B25" s="39"/>
      <c r="C25" s="39"/>
      <c r="D25" s="39"/>
      <c r="E25" s="39"/>
    </row>
    <row r="26" spans="1:5" ht="21.95" customHeight="1">
      <c r="A26" s="6">
        <v>239814</v>
      </c>
      <c r="B26" s="39"/>
      <c r="C26" s="39"/>
      <c r="D26" s="39"/>
      <c r="E26" s="39"/>
    </row>
    <row r="27" spans="1:5" ht="21.95" customHeight="1">
      <c r="A27" s="6">
        <v>239845</v>
      </c>
      <c r="B27" s="39"/>
      <c r="C27" s="39"/>
      <c r="D27" s="39"/>
      <c r="E27" s="39"/>
    </row>
    <row r="28" spans="1:5" ht="21.95" customHeight="1">
      <c r="A28" s="6">
        <v>239875</v>
      </c>
      <c r="B28" s="39"/>
      <c r="C28" s="39"/>
      <c r="D28" s="39"/>
      <c r="E28" s="39"/>
    </row>
    <row r="29" spans="1:5" ht="21.95" customHeight="1">
      <c r="A29" s="6">
        <v>239906</v>
      </c>
      <c r="B29" s="39"/>
      <c r="C29" s="39"/>
      <c r="D29" s="39"/>
      <c r="E29" s="39"/>
    </row>
    <row r="30" spans="1:5" ht="21.95" customHeight="1">
      <c r="A30" s="6">
        <v>239936</v>
      </c>
      <c r="B30" s="39"/>
      <c r="C30" s="39"/>
      <c r="D30" s="39"/>
      <c r="E30" s="39"/>
    </row>
    <row r="31" spans="1:5" ht="21.95" customHeight="1">
      <c r="A31" s="42" t="s">
        <v>36</v>
      </c>
      <c r="B31" s="43">
        <f>SUM(B19:B30)</f>
        <v>0</v>
      </c>
      <c r="C31" s="43">
        <f>SUM(C19:C30)</f>
        <v>0</v>
      </c>
      <c r="D31" s="43">
        <f t="shared" ref="D31" si="2">SUM(D19:D30)</f>
        <v>0</v>
      </c>
      <c r="E31" s="43">
        <f t="shared" ref="E31" si="3">SUM(E19:E30)</f>
        <v>0</v>
      </c>
    </row>
    <row r="32" spans="1:5" ht="21.95" customHeight="1">
      <c r="A32" s="42" t="s">
        <v>37</v>
      </c>
      <c r="B32" s="43" t="e">
        <f>AVERAGE(B19:B30)</f>
        <v>#DIV/0!</v>
      </c>
      <c r="C32" s="43" t="e">
        <f>AVERAGE(C19:C30)</f>
        <v>#DIV/0!</v>
      </c>
      <c r="D32" s="43" t="e">
        <f t="shared" ref="D32:E32" si="4">AVERAGE(D19:D30)</f>
        <v>#DIV/0!</v>
      </c>
      <c r="E32" s="43" t="e">
        <f t="shared" si="4"/>
        <v>#DIV/0!</v>
      </c>
    </row>
    <row r="33" spans="1:3" ht="21.95" customHeight="1">
      <c r="A33" s="69" t="s">
        <v>96</v>
      </c>
      <c r="B33" s="69"/>
      <c r="C33" s="69"/>
    </row>
    <row r="34" spans="1:3" ht="21.95" customHeight="1">
      <c r="A34" s="69" t="s">
        <v>97</v>
      </c>
      <c r="B34" s="69"/>
      <c r="C34" s="69"/>
    </row>
  </sheetData>
  <mergeCells count="3">
    <mergeCell ref="A3:A4"/>
    <mergeCell ref="B3:B4"/>
    <mergeCell ref="C3:C4"/>
  </mergeCells>
  <printOptions horizontalCentered="1"/>
  <pageMargins left="0.70866141732283472" right="0.59055118110236227" top="0.86614173228346458" bottom="0.5118110236220472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2"/>
  <sheetViews>
    <sheetView view="pageBreakPreview" zoomScale="80" zoomScaleNormal="80" zoomScaleSheetLayoutView="80" workbookViewId="0">
      <selection activeCell="K20" sqref="K20"/>
    </sheetView>
  </sheetViews>
  <sheetFormatPr defaultColWidth="9" defaultRowHeight="23.25"/>
  <cols>
    <col min="1" max="1" width="7.5703125" style="22" customWidth="1"/>
    <col min="2" max="2" width="50.7109375" style="22" customWidth="1"/>
    <col min="3" max="3" width="20.7109375" style="22" customWidth="1"/>
    <col min="4" max="4" width="20.28515625" style="22" customWidth="1"/>
    <col min="5" max="5" width="15.5703125" style="22" customWidth="1"/>
    <col min="6" max="6" width="15" style="22" customWidth="1"/>
    <col min="7" max="7" width="16.5703125" style="22" customWidth="1"/>
    <col min="8" max="16384" width="9" style="22"/>
  </cols>
  <sheetData>
    <row r="1" spans="1:7" ht="24.95" customHeight="1">
      <c r="A1" s="77" t="s">
        <v>112</v>
      </c>
      <c r="C1" s="27"/>
      <c r="D1" s="27"/>
      <c r="F1" s="27"/>
      <c r="G1" s="27"/>
    </row>
    <row r="2" spans="1:7" ht="17.25" customHeight="1"/>
    <row r="3" spans="1:7" ht="24.95" customHeight="1">
      <c r="A3" s="199" t="s">
        <v>24</v>
      </c>
      <c r="B3" s="192" t="s">
        <v>18</v>
      </c>
      <c r="C3" s="192" t="s">
        <v>19</v>
      </c>
      <c r="D3" s="192" t="s">
        <v>20</v>
      </c>
      <c r="E3" s="192" t="s">
        <v>21</v>
      </c>
      <c r="F3" s="201" t="s">
        <v>22</v>
      </c>
      <c r="G3" s="201"/>
    </row>
    <row r="4" spans="1:7" ht="24.95" customHeight="1">
      <c r="A4" s="200"/>
      <c r="B4" s="192"/>
      <c r="C4" s="192"/>
      <c r="D4" s="192"/>
      <c r="E4" s="192"/>
      <c r="F4" s="12" t="s">
        <v>98</v>
      </c>
      <c r="G4" s="12" t="s">
        <v>23</v>
      </c>
    </row>
    <row r="5" spans="1:7" ht="24.95" customHeight="1">
      <c r="A5" s="10"/>
      <c r="B5" s="10"/>
      <c r="C5" s="10"/>
      <c r="D5" s="10"/>
      <c r="E5" s="10"/>
      <c r="F5" s="10"/>
      <c r="G5" s="10"/>
    </row>
    <row r="6" spans="1:7" ht="24.95" customHeight="1">
      <c r="A6" s="10"/>
      <c r="B6" s="10"/>
      <c r="C6" s="10"/>
      <c r="D6" s="10"/>
      <c r="E6" s="10"/>
      <c r="F6" s="10"/>
      <c r="G6" s="10"/>
    </row>
    <row r="7" spans="1:7" ht="24.95" customHeight="1">
      <c r="A7" s="10"/>
      <c r="B7" s="10"/>
      <c r="C7" s="10"/>
      <c r="D7" s="10"/>
      <c r="E7" s="10"/>
      <c r="F7" s="10"/>
      <c r="G7" s="10"/>
    </row>
    <row r="8" spans="1:7" ht="24.95" customHeight="1">
      <c r="A8" s="10"/>
      <c r="B8" s="10"/>
      <c r="C8" s="10"/>
      <c r="D8" s="10"/>
      <c r="E8" s="10"/>
      <c r="F8" s="10"/>
      <c r="G8" s="10"/>
    </row>
    <row r="9" spans="1:7" ht="24.95" customHeight="1">
      <c r="A9" s="10"/>
      <c r="B9" s="10"/>
      <c r="C9" s="10"/>
      <c r="D9" s="10"/>
      <c r="E9" s="10"/>
      <c r="F9" s="10"/>
      <c r="G9" s="10"/>
    </row>
    <row r="10" spans="1:7" ht="24.95" customHeight="1">
      <c r="A10" s="10"/>
      <c r="B10" s="10"/>
      <c r="C10" s="10"/>
      <c r="D10" s="10"/>
      <c r="E10" s="10"/>
      <c r="F10" s="10"/>
      <c r="G10" s="10"/>
    </row>
    <row r="11" spans="1:7" ht="24.95" customHeight="1">
      <c r="A11" s="10"/>
      <c r="B11" s="10"/>
      <c r="C11" s="10"/>
      <c r="D11" s="10"/>
      <c r="E11" s="10"/>
      <c r="F11" s="10"/>
      <c r="G11" s="10"/>
    </row>
    <row r="12" spans="1:7" ht="24.95" customHeight="1">
      <c r="A12" s="10"/>
      <c r="B12" s="10"/>
      <c r="C12" s="10"/>
      <c r="D12" s="10"/>
      <c r="E12" s="10"/>
      <c r="F12" s="10"/>
      <c r="G12" s="10"/>
    </row>
    <row r="13" spans="1:7" ht="24.95" customHeight="1">
      <c r="A13" s="10"/>
      <c r="B13" s="10"/>
      <c r="C13" s="10"/>
      <c r="D13" s="10"/>
      <c r="E13" s="10"/>
      <c r="F13" s="10"/>
      <c r="G13" s="10"/>
    </row>
    <row r="14" spans="1:7" ht="24.95" customHeight="1">
      <c r="A14" s="10"/>
      <c r="B14" s="10"/>
      <c r="C14" s="10"/>
      <c r="D14" s="10"/>
      <c r="E14" s="10"/>
      <c r="F14" s="10"/>
      <c r="G14" s="10"/>
    </row>
    <row r="15" spans="1:7" ht="24.95" customHeight="1">
      <c r="A15" s="10"/>
      <c r="B15" s="10"/>
      <c r="C15" s="10"/>
      <c r="D15" s="10"/>
      <c r="E15" s="10"/>
      <c r="F15" s="10"/>
      <c r="G15" s="10"/>
    </row>
    <row r="16" spans="1:7" s="44" customFormat="1" ht="24.95" customHeight="1">
      <c r="A16" s="196" t="s">
        <v>36</v>
      </c>
      <c r="B16" s="197"/>
      <c r="C16" s="197"/>
      <c r="D16" s="198"/>
      <c r="E16" s="41">
        <f>SUM(E5:E15)</f>
        <v>0</v>
      </c>
      <c r="F16" s="41">
        <f>SUM(F5:F15)</f>
        <v>0</v>
      </c>
      <c r="G16" s="41">
        <f>SUM(G5:G15)</f>
        <v>0</v>
      </c>
    </row>
    <row r="17" spans="1:10" ht="24">
      <c r="B17" s="66" t="s">
        <v>125</v>
      </c>
      <c r="C17" s="66"/>
      <c r="D17" s="66"/>
      <c r="E17" s="66"/>
      <c r="F17" s="66"/>
      <c r="G17" s="66"/>
      <c r="H17" s="66"/>
      <c r="I17" s="66"/>
      <c r="J17" s="66"/>
    </row>
    <row r="18" spans="1:10" ht="24">
      <c r="A18" s="66" t="s">
        <v>124</v>
      </c>
      <c r="C18" s="66"/>
      <c r="D18" s="66"/>
      <c r="E18" s="66"/>
      <c r="F18" s="66"/>
      <c r="G18" s="66"/>
      <c r="H18" s="66"/>
      <c r="I18" s="66"/>
      <c r="J18" s="66"/>
    </row>
    <row r="19" spans="1:10" ht="24">
      <c r="B19" s="66"/>
      <c r="C19" s="66"/>
      <c r="E19" s="66" t="s">
        <v>127</v>
      </c>
      <c r="F19" s="66"/>
      <c r="G19" s="66"/>
      <c r="H19" s="66"/>
      <c r="I19" s="66"/>
      <c r="J19" s="66"/>
    </row>
    <row r="20" spans="1:10" ht="24">
      <c r="E20" s="66" t="s">
        <v>126</v>
      </c>
      <c r="F20" s="66"/>
      <c r="G20" s="66"/>
    </row>
    <row r="21" spans="1:10" ht="24">
      <c r="E21" s="66" t="s">
        <v>128</v>
      </c>
      <c r="F21" s="66"/>
      <c r="G21" s="66"/>
    </row>
    <row r="22" spans="1:10" ht="24">
      <c r="E22" s="66" t="s">
        <v>129</v>
      </c>
      <c r="F22" s="66"/>
      <c r="G22" s="66"/>
    </row>
  </sheetData>
  <mergeCells count="7">
    <mergeCell ref="A16:D16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ข้อมูลทั่วไป</vt:lpstr>
      <vt:lpstr>ลักษณะการใช้พ.ท.</vt:lpstr>
      <vt:lpstr>กรอบอาคาร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ข้อมูลทั่วไป!Print_Area</vt:lpstr>
      <vt:lpstr>แผนอนุรักษ์พลังงาน!Print_Area</vt:lpstr>
      <vt:lpstr>ลักษณะการใช้พ.ท.!Print_Area</vt:lpstr>
      <vt:lpstr>หน้าปก!Print_Area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worawan</cp:lastModifiedBy>
  <cp:lastPrinted>2013-07-26T06:33:52Z</cp:lastPrinted>
  <dcterms:created xsi:type="dcterms:W3CDTF">2012-11-06T09:28:00Z</dcterms:created>
  <dcterms:modified xsi:type="dcterms:W3CDTF">2013-07-26T06:33:55Z</dcterms:modified>
</cp:coreProperties>
</file>